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mc:AlternateContent xmlns:mc="http://schemas.openxmlformats.org/markup-compatibility/2006">
    <mc:Choice Requires="x15">
      <x15ac:absPath xmlns:x15ac="http://schemas.microsoft.com/office/spreadsheetml/2010/11/ac" url="S:\Viešųjų pirkimų skyrius\File Sync\VP\2025\PIRKIMAI\SAK\2557_Vilniaus miesto švietimo įstaigų vidaus inžinerinių sistemų modernizavimas_Marius\"/>
    </mc:Choice>
  </mc:AlternateContent>
  <xr:revisionPtr revIDLastSave="0" documentId="13_ncr:1_{A18806D6-C28A-461C-B3CD-2E1DB57F4A94}" xr6:coauthVersionLast="47" xr6:coauthVersionMax="47" xr10:uidLastSave="{00000000-0000-0000-0000-000000000000}"/>
  <bookViews>
    <workbookView xWindow="-120" yWindow="-120" windowWidth="29040" windowHeight="15840" xr2:uid="{00000000-000D-0000-FFFF-FFFF00000000}"/>
  </bookViews>
  <sheets>
    <sheet name="Lapas1" sheetId="1" r:id="rId1"/>
    <sheet name="Sheet1"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7" i="1" l="1"/>
  <c r="G68" i="1" s="1"/>
  <c r="G57" i="1"/>
  <c r="G58" i="1" s="1"/>
  <c r="G47" i="1"/>
  <c r="G69" i="1" l="1"/>
  <c r="G70" i="1" s="1"/>
  <c r="G59" i="1"/>
  <c r="G60" i="1" s="1"/>
  <c r="G48" i="1"/>
  <c r="G49" i="1" s="1"/>
  <c r="G50" i="1" l="1"/>
</calcChain>
</file>

<file path=xl/sharedStrings.xml><?xml version="1.0" encoding="utf-8"?>
<sst xmlns="http://schemas.openxmlformats.org/spreadsheetml/2006/main" count="188" uniqueCount="112">
  <si>
    <t>Pirkimo sąlygų 5 priedas „Pasiūlymo forma“</t>
  </si>
  <si>
    <t>[DATA]</t>
  </si>
  <si>
    <t>VILNIUS</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</si>
  <si>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</si>
  <si>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</si>
  <si>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</si>
  <si>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</si>
  <si>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</si>
  <si>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</si>
  <si>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</si>
  <si>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</si>
  <si>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</si>
  <si>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</si>
  <si>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</si>
  <si>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</si>
  <si>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</si>
  <si>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</si>
  <si>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</si>
  <si>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</si>
  <si>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</si>
  <si>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</si>
  <si>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</si>
  <si>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</si>
  <si>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</si>
  <si>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</si>
  <si>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</si>
  <si>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</si>
  <si>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</si>
  <si>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</si>
  <si>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</si>
  <si>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</si>
  <si>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</si>
  <si>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</si>
  <si>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</si>
  <si>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</si>
  <si>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I pirkimo objekto dalis</t>
  </si>
  <si>
    <t xml:space="preserve">Eil.Nr. </t>
  </si>
  <si>
    <t xml:space="preserve">Pirkimo objektas </t>
  </si>
  <si>
    <t>Mato vienetas</t>
  </si>
  <si>
    <t>Kiekis</t>
  </si>
  <si>
    <r>
      <t xml:space="preserve">1 vieneto kaina EUR be PVM
</t>
    </r>
    <r>
      <rPr>
        <b/>
        <sz val="12"/>
        <color rgb="FFFF0000"/>
        <rFont val="Tahoma"/>
        <family val="2"/>
        <charset val="186"/>
      </rPr>
      <t>(pildo tiekėjas)</t>
    </r>
  </si>
  <si>
    <r>
      <t xml:space="preserve">Kaina EUR be PVM
</t>
    </r>
    <r>
      <rPr>
        <b/>
        <i/>
        <sz val="12"/>
        <rFont val="Tahoma"/>
        <family val="2"/>
        <charset val="186"/>
      </rPr>
      <t>(4×5)</t>
    </r>
  </si>
  <si>
    <t>VNT.</t>
  </si>
  <si>
    <t>Bendra pasiūlymo kaina, EUR be PVM</t>
  </si>
  <si>
    <t>PVM *, EUR</t>
  </si>
  <si>
    <t>Pasirinkti</t>
  </si>
  <si>
    <t>Bendra pasiūlymo kaina, EUR su PVM</t>
  </si>
  <si>
    <t>*Jei "PVM" laukas nepildomas, nurodykite priežastis, dėl kurių PVM nemokamas: -_____________________________________________________________________________________________________________</t>
  </si>
  <si>
    <t>II pirkimo objekto dalis</t>
  </si>
  <si>
    <r>
      <t xml:space="preserve">Mato vieneto kaina EUR be PVM
</t>
    </r>
    <r>
      <rPr>
        <b/>
        <sz val="12"/>
        <color rgb="FFFF0000"/>
        <rFont val="Tahoma"/>
        <family val="2"/>
        <charset val="186"/>
      </rPr>
      <t>(pildo tiekėjas)</t>
    </r>
  </si>
  <si>
    <t>III pirkimo objekto dalis</t>
  </si>
  <si>
    <r>
      <t xml:space="preserve">7. PASIŪLYMO KOKYBINIAI PARAMETRAI </t>
    </r>
    <r>
      <rPr>
        <b/>
        <sz val="11"/>
        <color theme="1"/>
        <rFont val="Tahoma"/>
        <family val="2"/>
        <charset val="186"/>
      </rPr>
      <t xml:space="preserve">
</t>
    </r>
  </si>
  <si>
    <t>Kokybės kriterijus pagal pirkimo dokumentuose nustatytą pasiūlymų vertinimo tvarką</t>
  </si>
  <si>
    <r>
      <t xml:space="preserve">Su pasiūlymu teikiami dokumentai
</t>
    </r>
    <r>
      <rPr>
        <b/>
        <sz val="11"/>
        <color rgb="FFFF0000"/>
        <rFont val="Tahoma"/>
        <family val="2"/>
        <charset val="186"/>
      </rPr>
      <t>(pildo tiekėjas)</t>
    </r>
  </si>
  <si>
    <t>Pasirinkite</t>
  </si>
  <si>
    <t>Teikiamas dokumentas</t>
  </si>
  <si>
    <r>
      <t xml:space="preserve">8.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</si>
  <si>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</si>
  <si>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</si>
  <si>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</si>
  <si>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</si>
  <si>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</si>
  <si>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</si>
  <si>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</si>
  <si>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</si>
  <si>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</si>
  <si>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</si>
  <si>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</si>
  <si>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</si>
  <si>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</si>
  <si>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Tiekėjai, ūkio subjektai, kurių pajėgumais tiekėjas remiasi</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</si>
  <si>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</si>
  <si>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</si>
  <si>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jo subtiekėjai ir ūkio subjektai, kurių pajėgumais galimas laimėtojas remiasi</t>
  </si>
  <si>
    <r>
      <rPr>
        <sz val="11"/>
        <rFont val="Tahoma"/>
        <family val="2"/>
        <charset val="186"/>
      </rPr>
      <t xml:space="preserve">Atitikties deklaracija  </t>
    </r>
    <r>
      <rPr>
        <b/>
        <sz val="11"/>
        <rFont val="Tahoma"/>
        <family val="2"/>
        <charset val="186"/>
      </rPr>
      <t>(Pirkimo sąlygų 9 priedas).</t>
    </r>
  </si>
  <si>
    <t>Tiekėjas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</si>
  <si>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</si>
  <si>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</si>
  <si>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</si>
  <si>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</si>
  <si>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Siūlomas papildomas Duomenų bazių specialistas</t>
  </si>
  <si>
    <t>Taip</t>
  </si>
  <si>
    <t>1,5 mėnesio</t>
  </si>
  <si>
    <t>Papildomas Duomenų bazių specialistas nesiūlomas</t>
  </si>
  <si>
    <t>Ne</t>
  </si>
  <si>
    <t>2 mėnesiai</t>
  </si>
  <si>
    <t>2,5 mėnesio</t>
  </si>
  <si>
    <t>3 mėnesiai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</si>
  <si>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</si>
  <si>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r>
      <t>Pirkimo sąlygų</t>
    </r>
    <r>
      <rPr>
        <b/>
        <sz val="11"/>
        <rFont val="Tahoma"/>
        <family val="2"/>
        <charset val="186"/>
      </rPr>
      <t xml:space="preserve"> 3 priede</t>
    </r>
    <r>
      <rPr>
        <sz val="11"/>
        <rFont val="Tahoma"/>
        <family val="2"/>
        <charset val="186"/>
      </rPr>
      <t xml:space="preserve"> „Tiekėjų kvalifikacijos reikalavima" nurodyti   dokumentai.</t>
    </r>
  </si>
  <si>
    <t>PASIŪLYMAS                                                                                                                                                                                                                                                                               VILNIAUS MIESTO ŠVIETIMO ĮSTAIGŲ VIDAUS INŽINERINIŲ SISTEMŲ MODERNIZAVIMAS</t>
  </si>
  <si>
    <t>Tiekėjo arba atstovaujančio tiekėjų grupės nario banko pavadinimas, banko kodas, sąskaitos Nr.</t>
  </si>
  <si>
    <r>
      <rPr>
        <b/>
        <sz val="12"/>
        <rFont val="Tahoma"/>
        <family val="2"/>
        <charset val="186"/>
      </rPr>
      <t xml:space="preserve">Vilniaus miesto švietimo įstaigų vidaus inžinerinių sistemų modernizavimas (5E)                                                                                    </t>
    </r>
    <r>
      <rPr>
        <b/>
        <sz val="12"/>
        <color rgb="FFFF0000"/>
        <rFont val="Tahoma"/>
        <family val="2"/>
      </rPr>
      <t xml:space="preserve"> (1 p.o.d. 5E Darbų kainų žiniaraštis pridedamas užpildytas)</t>
    </r>
  </si>
  <si>
    <r>
      <rPr>
        <b/>
        <sz val="12"/>
        <rFont val="Tahoma"/>
        <family val="2"/>
      </rPr>
      <t xml:space="preserve">Vilniaus miesto švietimo įstaigų vidaus inžinerinių sistemų modernizavimas (6E) </t>
    </r>
    <r>
      <rPr>
        <b/>
        <sz val="12"/>
        <color rgb="FFFF0000"/>
        <rFont val="Tahoma"/>
        <family val="2"/>
      </rPr>
      <t xml:space="preserve">                                                                                                                                        (2 p.o.d. 6E Darbų kainų žiniaraštis pridedamas užpildytas)</t>
    </r>
  </si>
  <si>
    <r>
      <rPr>
        <b/>
        <sz val="12"/>
        <rFont val="Tahoma"/>
        <family val="2"/>
        <charset val="186"/>
      </rPr>
      <t xml:space="preserve">Vilniaus miesto švietimo įstaigų vidaus inžinerinių sistemų modernizavimas (7E) </t>
    </r>
    <r>
      <rPr>
        <b/>
        <sz val="12"/>
        <color rgb="FFFF0000"/>
        <rFont val="Tahoma"/>
        <family val="2"/>
      </rPr>
      <t xml:space="preserve">                                                                                                                                                  (3 p.o.d. 7E Darbų kainų žiniaraštis pridedamas užpildytas)</t>
    </r>
  </si>
  <si>
    <t>Bendra 1 pirkimo objekto darbų kaina be PVM negali viršyti 230 000 EUR be PVM</t>
  </si>
  <si>
    <t>Bendra 2 pirkimo objekto darbų kaina be PVM negali viršyti 295 000 EUR be PVM</t>
  </si>
  <si>
    <t>Bendra 3 pirkimo objekto darbų kaina be PVM negali viršyti 275 000 EUR be PVM</t>
  </si>
  <si>
    <r>
      <t xml:space="preserve"> Į</t>
    </r>
    <r>
      <rPr>
        <b/>
        <sz val="11"/>
        <rFont val="Tahoma"/>
        <family val="2"/>
        <charset val="186"/>
      </rPr>
      <t xml:space="preserve">kainotų darbų žiniaraštis siūlomai p.o.d. </t>
    </r>
  </si>
  <si>
    <t>1 pirkimo objekto dalis</t>
  </si>
  <si>
    <t>2 pirkimo objekto dalis</t>
  </si>
  <si>
    <t>3 pirkimo objekto dalis</t>
  </si>
  <si>
    <t>Taikoma darbo laiko apskaitos sistema statybvietėje (P2)</t>
  </si>
  <si>
    <t>Darbų atlikimo terminas (P1)</t>
  </si>
  <si>
    <t>Taikoma alkoholio kontrolės darbe sistema (P3)</t>
  </si>
  <si>
    <r>
      <t xml:space="preserve">Tiekėjo siūloma vertinamo kriterijaus reikšmė
</t>
    </r>
    <r>
      <rPr>
        <b/>
        <sz val="11"/>
        <color rgb="FFFF0000"/>
        <rFont val="Tahoma"/>
        <family val="2"/>
        <charset val="186"/>
      </rPr>
      <t>(pildo tiekėjas)</t>
    </r>
  </si>
  <si>
    <t>(įrašomas darbų atlikimo terminas)</t>
  </si>
  <si>
    <t>(įrašomas teikiamas dokumentas)</t>
  </si>
  <si>
    <t>(įrašomas teikiamas dokumentas )</t>
  </si>
  <si>
    <r>
      <t xml:space="preserve">Tiekėjo siūloma vertinamo kriterijaus reikšmė </t>
    </r>
    <r>
      <rPr>
        <b/>
        <sz val="11"/>
        <color rgb="FFFF0000"/>
        <rFont val="Tahoma"/>
        <family val="2"/>
        <charset val="186"/>
      </rPr>
      <t>(pildo tiekėjas)</t>
    </r>
  </si>
  <si>
    <t>Prisijungimo prie apskaitos sistemos duomenų (prisijungimo adresą, vartotojo vardą ir slaptažodį ir/ar pan.) ir alkotesterio įrangos metaduomenys/įrangos dokumentai (jei teikiama)</t>
  </si>
  <si>
    <t>Taikoma/ 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</si>
</sst>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b/>
      <sz val="11"/>
      <color theme="1"/>
      <name val="Tahoma"/>
      <family val="2"/>
    </font>
    <font>
      <b/>
      <i/>
      <sz val="11"/>
      <color theme="1"/>
      <name val="Tahoma"/>
      <family val="2"/>
    </font>
    <font>
      <sz val="11"/>
      <color rgb="FFFF0000"/>
      <name val="Tahoma"/>
      <family val="2"/>
      <charset val="186"/>
    </font>
    <font>
      <b/>
      <i/>
      <sz val="11"/>
      <color rgb="FFFF0000"/>
      <name val="Tahoma"/>
      <family val="2"/>
    </font>
    <font>
      <b/>
      <sz val="11"/>
      <color rgb="FFFF0000"/>
      <name val="Tahoma"/>
      <family val="2"/>
    </font>
    <font>
      <b/>
      <sz val="12"/>
      <color rgb="FFFF0000"/>
      <name val="Tahoma"/>
      <family val="2"/>
    </font>
    <font>
      <b/>
      <sz val="12"/>
      <name val="Tahoma"/>
      <family val="2"/>
    </font>
    <font>
      <b/>
      <sz val="16"/>
      <name val="Tahoma"/>
      <family val="2"/>
    </font>
    <font>
      <b/>
      <sz val="9"/>
      <color theme="1"/>
      <name val="Tahoma"/>
      <family val="2"/>
      <charset val="186"/>
    </font>
    <font>
      <b/>
      <sz val="9"/>
      <name val="Tahoma"/>
      <family val="2"/>
      <charset val="186"/>
    </font>
    <font>
      <sz val="9"/>
      <color theme="1"/>
      <name val="Tahoma"/>
      <family val="2"/>
      <charset val="186"/>
    </font>
    <font>
      <b/>
      <i/>
      <sz val="11"/>
      <color rgb="FFFF0000"/>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top style="medium">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45">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1" fillId="0" borderId="0" xfId="0" applyFont="1" applyAlignment="1">
      <alignment wrapText="1"/>
    </xf>
    <xf numFmtId="0" fontId="2" fillId="3" borderId="47"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19" fillId="0" borderId="0" xfId="0" applyFont="1" applyAlignment="1">
      <alignment vertical="top" wrapText="1"/>
    </xf>
    <xf numFmtId="0" fontId="8" fillId="0" borderId="0" xfId="0" applyFont="1"/>
    <xf numFmtId="0" fontId="20" fillId="0" borderId="19" xfId="0" applyFont="1" applyBorder="1" applyAlignment="1">
      <alignment horizontal="center" vertical="center" wrapText="1"/>
    </xf>
    <xf numFmtId="0" fontId="20"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19"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5" fillId="0" borderId="1" xfId="0" applyFont="1" applyBorder="1" applyAlignment="1">
      <alignment horizontal="center" vertical="top"/>
    </xf>
    <xf numFmtId="0" fontId="18"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0" fillId="0" borderId="0" xfId="0" applyAlignment="1">
      <alignment wrapText="1"/>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24" fillId="0" borderId="27" xfId="0" applyFont="1" applyBorder="1" applyAlignment="1" applyProtection="1">
      <alignment horizontal="center" vertical="center" wrapText="1"/>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7" xfId="0" applyFont="1" applyBorder="1" applyAlignment="1">
      <alignment horizontal="center" vertical="center" wrapText="1"/>
    </xf>
    <xf numFmtId="0" fontId="5" fillId="0" borderId="2" xfId="0" applyFont="1" applyBorder="1" applyAlignment="1">
      <alignment horizontal="center" vertical="center" wrapText="1"/>
    </xf>
    <xf numFmtId="0" fontId="17"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25" fillId="0" borderId="1" xfId="0" applyFont="1" applyBorder="1" applyAlignment="1">
      <alignment horizontal="center" vertical="center" wrapText="1"/>
    </xf>
    <xf numFmtId="0" fontId="1" fillId="0" borderId="53" xfId="0" applyFont="1" applyBorder="1" applyAlignment="1" applyProtection="1">
      <alignment horizontal="center" vertical="center" wrapText="1"/>
      <protection locked="0"/>
    </xf>
    <xf numFmtId="0" fontId="15" fillId="3" borderId="10" xfId="0" applyFont="1" applyFill="1" applyBorder="1" applyAlignment="1">
      <alignment horizontal="center" vertical="center" wrapText="1"/>
    </xf>
    <xf numFmtId="0" fontId="15" fillId="3" borderId="5" xfId="0" applyFont="1" applyFill="1" applyBorder="1" applyAlignment="1">
      <alignment horizontal="center" vertical="center"/>
    </xf>
    <xf numFmtId="0" fontId="15" fillId="3" borderId="5" xfId="0" applyFont="1" applyFill="1" applyBorder="1" applyAlignment="1">
      <alignment horizontal="center" vertical="center" wrapText="1"/>
    </xf>
    <xf numFmtId="0" fontId="15" fillId="3" borderId="5" xfId="0" applyFont="1" applyFill="1" applyBorder="1" applyAlignment="1" applyProtection="1">
      <alignment horizontal="center" vertical="center" wrapText="1"/>
      <protection locked="0"/>
    </xf>
    <xf numFmtId="0" fontId="15" fillId="3" borderId="43" xfId="0" applyFont="1" applyFill="1" applyBorder="1" applyAlignment="1">
      <alignment horizontal="center" vertical="center" wrapText="1"/>
    </xf>
    <xf numFmtId="0" fontId="23" fillId="0" borderId="0" xfId="0" applyFont="1" applyAlignment="1" applyProtection="1">
      <alignment horizontal="left" vertical="center" wrapText="1"/>
      <protection locked="0"/>
    </xf>
    <xf numFmtId="0" fontId="3" fillId="0" borderId="2" xfId="0" applyFont="1" applyBorder="1" applyAlignment="1" applyProtection="1">
      <alignment horizontal="center" vertical="center"/>
      <protection locked="0"/>
    </xf>
    <xf numFmtId="0" fontId="11" fillId="0" borderId="2" xfId="0" applyFont="1" applyBorder="1" applyAlignment="1" applyProtection="1">
      <alignment horizontal="center" vertical="center" wrapText="1"/>
      <protection locked="0"/>
    </xf>
    <xf numFmtId="0" fontId="3" fillId="0" borderId="60"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11" fillId="0" borderId="0" xfId="0" applyFont="1" applyAlignment="1" applyProtection="1">
      <alignment horizontal="center" vertical="center" wrapText="1"/>
      <protection locked="0"/>
    </xf>
    <xf numFmtId="0" fontId="28" fillId="0" borderId="1" xfId="0" applyFont="1" applyBorder="1" applyAlignment="1">
      <alignment horizontal="center" vertical="center" wrapText="1"/>
    </xf>
    <xf numFmtId="0" fontId="2" fillId="0" borderId="51" xfId="0" applyFont="1" applyBorder="1" applyAlignment="1" applyProtection="1">
      <alignment horizontal="left" vertical="center" wrapText="1"/>
      <protection locked="0"/>
    </xf>
    <xf numFmtId="0" fontId="16" fillId="0" borderId="1" xfId="0" applyFont="1" applyBorder="1" applyAlignment="1">
      <alignment horizontal="center" vertical="center" wrapText="1"/>
    </xf>
    <xf numFmtId="0" fontId="2" fillId="0" borderId="61" xfId="0" applyFont="1" applyBorder="1" applyAlignment="1" applyProtection="1">
      <alignment horizontal="center" vertical="top" wrapText="1"/>
      <protection locked="0"/>
    </xf>
    <xf numFmtId="0" fontId="2" fillId="0" borderId="62" xfId="0" applyFont="1" applyBorder="1" applyAlignment="1" applyProtection="1">
      <alignment horizontal="center" vertical="top" wrapText="1"/>
      <protection locked="0"/>
    </xf>
    <xf numFmtId="0" fontId="31" fillId="3" borderId="47" xfId="0" applyFont="1" applyFill="1" applyBorder="1" applyAlignment="1">
      <alignment horizontal="center" vertical="center" wrapText="1"/>
    </xf>
    <xf numFmtId="0" fontId="32" fillId="3" borderId="31" xfId="0" applyFont="1" applyFill="1" applyBorder="1" applyAlignment="1">
      <alignment horizontal="center" vertical="center" wrapText="1"/>
    </xf>
    <xf numFmtId="0" fontId="33" fillId="0" borderId="0" xfId="0" applyFont="1" applyAlignment="1">
      <alignment horizontal="left"/>
    </xf>
    <xf numFmtId="0" fontId="2" fillId="0" borderId="54" xfId="0" applyFont="1" applyBorder="1" applyAlignment="1" applyProtection="1">
      <alignment horizontal="left" vertical="center" wrapText="1"/>
      <protection locked="0"/>
    </xf>
    <xf numFmtId="0" fontId="1" fillId="0" borderId="63" xfId="0" applyFont="1" applyBorder="1"/>
    <xf numFmtId="0" fontId="24" fillId="0" borderId="29" xfId="0" applyFont="1" applyBorder="1" applyAlignment="1" applyProtection="1">
      <alignment horizontal="center" vertical="center" wrapText="1"/>
      <protection locked="0"/>
    </xf>
    <xf numFmtId="0" fontId="1" fillId="0" borderId="2" xfId="0" applyFont="1" applyBorder="1" applyAlignment="1" applyProtection="1">
      <alignment horizontal="left" vertical="center" wrapText="1"/>
      <protection locked="0"/>
    </xf>
    <xf numFmtId="0" fontId="23" fillId="0" borderId="48" xfId="0" applyFont="1" applyBorder="1" applyAlignment="1" applyProtection="1">
      <alignment horizontal="center" vertical="center"/>
      <protection locked="0"/>
    </xf>
    <xf numFmtId="0" fontId="23" fillId="0" borderId="47" xfId="0" applyFont="1" applyBorder="1" applyAlignment="1" applyProtection="1">
      <alignment horizontal="center" vertical="center"/>
      <protection locked="0"/>
    </xf>
    <xf numFmtId="0" fontId="2" fillId="0" borderId="29" xfId="0" applyFont="1" applyBorder="1" applyAlignment="1" applyProtection="1">
      <alignment horizontal="left" vertical="center" wrapText="1"/>
      <protection locked="0"/>
    </xf>
    <xf numFmtId="0" fontId="2" fillId="0" borderId="27"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28" xfId="0" applyFont="1" applyBorder="1" applyAlignment="1">
      <alignment horizontal="left" vertical="center" wrapText="1"/>
    </xf>
    <xf numFmtId="0" fontId="2" fillId="0" borderId="29" xfId="0" applyFont="1" applyBorder="1" applyAlignment="1">
      <alignment horizontal="left" vertical="center" wrapText="1"/>
    </xf>
    <xf numFmtId="0" fontId="2" fillId="0" borderId="6" xfId="0" applyFont="1" applyBorder="1" applyAlignment="1">
      <alignment horizontal="center" vertical="center" wrapText="1"/>
    </xf>
    <xf numFmtId="0" fontId="2" fillId="0" borderId="4" xfId="0" applyFont="1" applyBorder="1" applyAlignment="1" applyProtection="1">
      <alignment horizontal="left" vertical="center" wrapText="1"/>
      <protection locked="0"/>
    </xf>
    <xf numFmtId="0" fontId="31" fillId="2" borderId="35" xfId="0" applyFont="1" applyFill="1" applyBorder="1" applyAlignment="1">
      <alignment horizontal="center" vertical="center" wrapText="1"/>
    </xf>
    <xf numFmtId="0" fontId="31" fillId="3" borderId="4" xfId="0" applyFont="1" applyFill="1" applyBorder="1" applyAlignment="1">
      <alignment horizontal="center" vertical="center" wrapText="1"/>
    </xf>
    <xf numFmtId="0" fontId="31" fillId="3" borderId="6" xfId="0" applyFont="1" applyFill="1" applyBorder="1" applyAlignment="1">
      <alignment horizontal="center" vertical="center" wrapText="1"/>
    </xf>
    <xf numFmtId="0" fontId="2" fillId="0" borderId="27"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50" xfId="0" applyFont="1" applyBorder="1" applyAlignment="1" applyProtection="1">
      <alignment horizontal="center" vertical="center" wrapText="1"/>
      <protection locked="0"/>
    </xf>
    <xf numFmtId="0" fontId="31" fillId="3" borderId="6" xfId="0" applyFont="1" applyFill="1" applyBorder="1" applyAlignment="1">
      <alignment horizontal="center"/>
    </xf>
    <xf numFmtId="0" fontId="34" fillId="0" borderId="47" xfId="0" applyFont="1" applyBorder="1" applyAlignment="1" applyProtection="1">
      <alignment horizontal="center" vertical="center"/>
      <protection locked="0"/>
    </xf>
    <xf numFmtId="0" fontId="34" fillId="0" borderId="48" xfId="0" applyFont="1" applyBorder="1" applyAlignment="1" applyProtection="1">
      <alignment horizontal="center" vertical="center"/>
      <protection locked="0"/>
    </xf>
    <xf numFmtId="0" fontId="34" fillId="0" borderId="6" xfId="0" applyFont="1" applyBorder="1" applyAlignment="1" applyProtection="1">
      <alignment horizontal="center" vertical="center"/>
      <protection locked="0"/>
    </xf>
    <xf numFmtId="0" fontId="34" fillId="0" borderId="36"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4" fillId="0" borderId="28" xfId="0" applyFont="1" applyBorder="1" applyAlignment="1" applyProtection="1">
      <alignment horizontal="center" vertical="center" wrapText="1"/>
      <protection locked="0"/>
    </xf>
    <xf numFmtId="0" fontId="24" fillId="0" borderId="29" xfId="0" applyFont="1" applyBorder="1" applyAlignment="1" applyProtection="1">
      <alignment horizontal="center" vertical="center" wrapText="1"/>
      <protection locked="0"/>
    </xf>
    <xf numFmtId="0" fontId="24" fillId="0" borderId="4" xfId="0" applyFont="1" applyBorder="1" applyAlignment="1" applyProtection="1">
      <alignment horizontal="center" vertical="center" wrapText="1"/>
      <protection locked="0"/>
    </xf>
    <xf numFmtId="0" fontId="24" fillId="0" borderId="52" xfId="0" applyFont="1" applyBorder="1" applyAlignment="1" applyProtection="1">
      <alignment horizontal="center" vertical="center" wrapText="1"/>
      <protection locked="0"/>
    </xf>
    <xf numFmtId="0" fontId="27" fillId="4" borderId="0" xfId="0" applyFont="1" applyFill="1" applyAlignment="1" applyProtection="1">
      <alignment horizontal="left" vertical="center" wrapText="1"/>
      <protection locked="0"/>
    </xf>
    <xf numFmtId="0" fontId="1" fillId="0" borderId="0" xfId="0" applyFont="1" applyAlignment="1">
      <alignment horizontal="center"/>
    </xf>
    <xf numFmtId="0" fontId="24" fillId="0" borderId="31" xfId="0" applyFont="1" applyBorder="1" applyAlignment="1" applyProtection="1">
      <alignment horizontal="center" vertical="center" wrapText="1"/>
      <protection locked="0"/>
    </xf>
    <xf numFmtId="0" fontId="2" fillId="3" borderId="33"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center" wrapText="1"/>
    </xf>
    <xf numFmtId="0" fontId="23" fillId="0" borderId="33"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1" xfId="0" applyFont="1" applyBorder="1" applyAlignment="1">
      <alignment horizontal="center" vertical="center" wrapText="1"/>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41"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57" xfId="0" applyFont="1" applyBorder="1" applyAlignment="1">
      <alignment horizontal="left" vertical="center" wrapText="1"/>
    </xf>
    <xf numFmtId="0" fontId="1" fillId="0" borderId="58" xfId="0" applyFont="1" applyBorder="1" applyAlignment="1">
      <alignment horizontal="left" vertical="center" wrapText="1"/>
    </xf>
    <xf numFmtId="0" fontId="1" fillId="0" borderId="59" xfId="0" applyFont="1" applyBorder="1" applyAlignment="1">
      <alignment horizontal="left" vertical="center" wrapText="1"/>
    </xf>
    <xf numFmtId="0" fontId="26" fillId="0" borderId="29" xfId="0" applyFont="1" applyBorder="1" applyAlignment="1" applyProtection="1">
      <alignment horizontal="center" vertical="center" wrapText="1"/>
      <protection locked="0"/>
    </xf>
    <xf numFmtId="0" fontId="26" fillId="0" borderId="31" xfId="0" applyFont="1" applyBorder="1" applyAlignment="1" applyProtection="1">
      <alignment horizontal="center" vertical="center" wrapText="1"/>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21" fillId="0" borderId="0" xfId="0" applyFont="1" applyAlignment="1" applyProtection="1">
      <alignment horizontal="center"/>
      <protection locked="0"/>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37" xfId="0" applyFont="1" applyFill="1" applyBorder="1" applyAlignment="1">
      <alignment horizontal="center" vertical="top" wrapText="1"/>
    </xf>
    <xf numFmtId="0" fontId="31" fillId="3" borderId="48" xfId="0" applyFont="1" applyFill="1" applyBorder="1" applyAlignment="1">
      <alignment horizontal="center" vertical="center" wrapText="1"/>
    </xf>
    <xf numFmtId="0" fontId="31" fillId="3" borderId="49" xfId="0" applyFont="1" applyFill="1" applyBorder="1" applyAlignment="1">
      <alignment horizontal="center" vertical="center" wrapText="1"/>
    </xf>
    <xf numFmtId="0" fontId="12" fillId="0" borderId="0" xfId="0" applyFont="1" applyAlignment="1">
      <alignment horizontal="center" vertical="center" wrapText="1"/>
    </xf>
    <xf numFmtId="0" fontId="12" fillId="0" borderId="4" xfId="0" applyFont="1" applyBorder="1" applyAlignment="1">
      <alignment horizontal="center" vertical="center" wrapText="1"/>
    </xf>
    <xf numFmtId="0" fontId="31" fillId="3" borderId="18" xfId="0" applyFont="1" applyFill="1" applyBorder="1" applyAlignment="1">
      <alignment horizontal="center" vertical="center" wrapText="1"/>
    </xf>
    <xf numFmtId="0" fontId="31" fillId="3" borderId="20" xfId="0" applyFont="1" applyFill="1" applyBorder="1" applyAlignment="1">
      <alignment horizontal="center" vertical="center" wrapText="1"/>
    </xf>
    <xf numFmtId="0" fontId="31" fillId="3" borderId="13" xfId="0" applyFont="1" applyFill="1" applyBorder="1" applyAlignment="1">
      <alignment horizontal="center" vertical="center" wrapText="1"/>
    </xf>
    <xf numFmtId="0" fontId="31"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2" fillId="0" borderId="2" xfId="0" applyFont="1" applyBorder="1" applyAlignment="1">
      <alignment horizontal="center" vertical="center" wrapText="1"/>
    </xf>
    <xf numFmtId="0" fontId="32" fillId="3" borderId="47" xfId="0" applyFont="1" applyFill="1" applyBorder="1" applyAlignment="1">
      <alignment horizontal="center" vertical="center" wrapText="1"/>
    </xf>
    <xf numFmtId="0" fontId="32" fillId="3" borderId="36" xfId="0" applyFont="1" applyFill="1" applyBorder="1" applyAlignment="1">
      <alignment horizontal="center" vertical="center" wrapText="1"/>
    </xf>
    <xf numFmtId="0" fontId="31" fillId="3" borderId="7" xfId="0" applyFont="1" applyFill="1" applyBorder="1" applyAlignment="1">
      <alignment horizontal="center" vertical="center" wrapText="1"/>
    </xf>
    <xf numFmtId="0" fontId="31" fillId="3" borderId="34" xfId="0" applyFont="1" applyFill="1" applyBorder="1" applyAlignment="1">
      <alignment horizontal="center" vertical="center" wrapText="1"/>
    </xf>
    <xf numFmtId="0" fontId="32" fillId="3" borderId="2" xfId="0" applyFont="1" applyFill="1" applyBorder="1" applyAlignment="1">
      <alignment horizontal="center" vertical="center" wrapText="1"/>
    </xf>
    <xf numFmtId="0" fontId="32" fillId="3" borderId="0" xfId="0" applyFont="1" applyFill="1" applyAlignment="1">
      <alignment horizontal="center" vertical="center" wrapText="1"/>
    </xf>
    <xf numFmtId="0" fontId="13" fillId="0" borderId="0" xfId="0" applyFont="1" applyAlignment="1">
      <alignment horizontal="left" vertical="center" wrapText="1"/>
    </xf>
    <xf numFmtId="0" fontId="32" fillId="3" borderId="8" xfId="0" applyFont="1" applyFill="1" applyBorder="1" applyAlignment="1">
      <alignment horizontal="center" vertical="center" wrapText="1"/>
    </xf>
    <xf numFmtId="0" fontId="32" fillId="3" borderId="40" xfId="0" applyFont="1" applyFill="1" applyBorder="1" applyAlignment="1">
      <alignment horizontal="center" vertical="center" wrapText="1"/>
    </xf>
    <xf numFmtId="0" fontId="31" fillId="3" borderId="46" xfId="0" applyFont="1" applyFill="1" applyBorder="1" applyAlignment="1">
      <alignment horizontal="center" vertical="center" wrapText="1"/>
    </xf>
    <xf numFmtId="0" fontId="31" fillId="3" borderId="35" xfId="0" applyFont="1" applyFill="1" applyBorder="1" applyAlignment="1">
      <alignment horizontal="center" vertical="center" wrapText="1"/>
    </xf>
    <xf numFmtId="0" fontId="31" fillId="3" borderId="25" xfId="0" applyFont="1" applyFill="1" applyBorder="1" applyAlignment="1">
      <alignment horizontal="center" vertical="center" wrapText="1"/>
    </xf>
    <xf numFmtId="0" fontId="31" fillId="3" borderId="26" xfId="0" applyFont="1" applyFill="1" applyBorder="1" applyAlignment="1">
      <alignment horizontal="center" vertical="center" wrapText="1"/>
    </xf>
    <xf numFmtId="0" fontId="32" fillId="3" borderId="21" xfId="0" applyFont="1" applyFill="1" applyBorder="1" applyAlignment="1">
      <alignment horizontal="center" vertical="center" wrapText="1"/>
    </xf>
    <xf numFmtId="0" fontId="32" fillId="3" borderId="39" xfId="0" applyFont="1" applyFill="1" applyBorder="1" applyAlignment="1">
      <alignment horizontal="center" vertical="center" wrapText="1"/>
    </xf>
    <xf numFmtId="0" fontId="31" fillId="3" borderId="47" xfId="0" applyFont="1" applyFill="1" applyBorder="1" applyAlignment="1">
      <alignment horizontal="center" vertical="center" wrapText="1"/>
    </xf>
    <xf numFmtId="0" fontId="31" fillId="3" borderId="38" xfId="0" applyFont="1" applyFill="1" applyBorder="1" applyAlignment="1">
      <alignment horizontal="center" vertical="center" wrapText="1"/>
    </xf>
    <xf numFmtId="0" fontId="2" fillId="0" borderId="28" xfId="0" applyFont="1" applyBorder="1" applyAlignment="1" applyProtection="1">
      <alignment horizontal="left" vertical="center" wrapText="1"/>
      <protection locked="0"/>
    </xf>
    <xf numFmtId="0" fontId="1" fillId="0" borderId="29" xfId="0" applyFont="1" applyBorder="1" applyAlignment="1" applyProtection="1">
      <alignment horizontal="left" vertical="center" wrapText="1"/>
      <protection locked="0"/>
    </xf>
    <xf numFmtId="0" fontId="23" fillId="0" borderId="55" xfId="0" applyFont="1" applyBorder="1" applyAlignment="1" applyProtection="1">
      <alignment horizontal="left" vertical="center" wrapText="1"/>
      <protection locked="0"/>
    </xf>
    <xf numFmtId="0" fontId="23" fillId="0" borderId="56" xfId="0" applyFont="1" applyBorder="1" applyAlignment="1" applyProtection="1">
      <alignment horizontal="left" vertical="center" wrapText="1"/>
      <protection locked="0"/>
    </xf>
    <xf numFmtId="0" fontId="11" fillId="0" borderId="54" xfId="0" applyFont="1" applyBorder="1" applyAlignment="1" applyProtection="1">
      <alignment horizontal="center" vertical="center" wrapText="1"/>
      <protection locked="0"/>
    </xf>
    <xf numFmtId="0" fontId="11" fillId="0" borderId="46" xfId="0" applyFont="1" applyBorder="1" applyAlignment="1" applyProtection="1">
      <alignment horizontal="center" vertical="center" wrapText="1"/>
      <protection locked="0"/>
    </xf>
    <xf numFmtId="0" fontId="2" fillId="0" borderId="33"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1" xfId="0" applyFont="1" applyBorder="1" applyAlignment="1">
      <alignment horizontal="center" vertical="center" wrapText="1"/>
    </xf>
    <xf numFmtId="0" fontId="2" fillId="3" borderId="25"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0" borderId="33" xfId="0" applyFont="1" applyBorder="1" applyAlignment="1" applyProtection="1">
      <alignment horizontal="left" vertical="center" wrapText="1"/>
      <protection locked="0"/>
    </xf>
    <xf numFmtId="0" fontId="2" fillId="0" borderId="55" xfId="0" applyFont="1" applyBorder="1" applyAlignment="1">
      <alignment horizontal="left" vertical="center" wrapText="1"/>
    </xf>
    <xf numFmtId="0" fontId="2" fillId="0" borderId="0" xfId="0" applyFont="1" applyAlignment="1">
      <alignment horizontal="left" vertical="center" wrapText="1"/>
    </xf>
    <xf numFmtId="0" fontId="2" fillId="0" borderId="29" xfId="0" applyFont="1" applyBorder="1" applyAlignment="1" applyProtection="1">
      <alignment horizontal="left" vertical="center" wrapText="1"/>
      <protection locked="0"/>
    </xf>
    <xf numFmtId="0" fontId="2" fillId="0" borderId="28" xfId="0" applyFont="1" applyBorder="1" applyAlignment="1">
      <alignment horizontal="center" vertical="center" wrapText="1"/>
    </xf>
    <xf numFmtId="0" fontId="26" fillId="0" borderId="33" xfId="0" applyFont="1" applyBorder="1" applyAlignment="1" applyProtection="1">
      <alignment horizontal="center" vertical="center" wrapText="1"/>
      <protection locked="0"/>
    </xf>
    <xf numFmtId="0" fontId="23" fillId="0" borderId="0" xfId="0" applyFont="1" applyAlignment="1">
      <alignment horizontal="right" vertical="center"/>
    </xf>
    <xf numFmtId="0" fontId="31" fillId="2" borderId="25" xfId="0" applyFont="1" applyFill="1" applyBorder="1" applyAlignment="1">
      <alignment horizontal="center" vertical="center" wrapText="1"/>
    </xf>
    <xf numFmtId="0" fontId="31" fillId="2" borderId="26" xfId="0" applyFont="1" applyFill="1" applyBorder="1" applyAlignment="1">
      <alignment horizontal="center" vertical="center" wrapText="1"/>
    </xf>
    <xf numFmtId="0" fontId="31" fillId="3" borderId="30" xfId="0" applyFont="1" applyFill="1" applyBorder="1" applyAlignment="1">
      <alignment horizontal="center" vertical="center" wrapText="1"/>
    </xf>
    <xf numFmtId="0" fontId="31"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32" fillId="2" borderId="2" xfId="0" applyFont="1" applyFill="1" applyBorder="1" applyAlignment="1">
      <alignment horizontal="center" vertical="center" wrapText="1"/>
    </xf>
    <xf numFmtId="0" fontId="32" fillId="2" borderId="0" xfId="0" applyFont="1" applyFill="1" applyAlignment="1">
      <alignment horizontal="center" vertical="center" wrapText="1"/>
    </xf>
    <xf numFmtId="0" fontId="32" fillId="2" borderId="47" xfId="0" applyFont="1" applyFill="1" applyBorder="1" applyAlignment="1">
      <alignment horizontal="center" vertical="center" wrapText="1"/>
    </xf>
    <xf numFmtId="0" fontId="32" fillId="2" borderId="36" xfId="0" applyFont="1" applyFill="1" applyBorder="1" applyAlignment="1">
      <alignment horizontal="center" vertical="center" wrapText="1"/>
    </xf>
    <xf numFmtId="0" fontId="31" fillId="2" borderId="47" xfId="0" applyFont="1" applyFill="1" applyBorder="1" applyAlignment="1">
      <alignment horizontal="center" vertical="center" wrapText="1"/>
    </xf>
    <xf numFmtId="0" fontId="31" fillId="2" borderId="36" xfId="0" applyFont="1" applyFill="1" applyBorder="1" applyAlignment="1">
      <alignment horizontal="center" vertical="center" wrapText="1"/>
    </xf>
    <xf numFmtId="0" fontId="31" fillId="3" borderId="36" xfId="0" applyFont="1" applyFill="1" applyBorder="1" applyAlignment="1">
      <alignment horizontal="center" vertical="center" wrapText="1"/>
    </xf>
    <xf numFmtId="0" fontId="30" fillId="0" borderId="0" xfId="0" applyFont="1" applyAlignment="1" applyProtection="1">
      <alignment horizontal="center" vertical="center" wrapText="1"/>
      <protection locked="0"/>
    </xf>
    <xf numFmtId="0" fontId="14" fillId="0" borderId="0" xfId="0" applyFont="1" applyAlignment="1">
      <alignment horizontal="left" vertical="center"/>
    </xf>
  </cellXfs>
  <cellStyles count="1">
    <cellStyle name="Įprastas" xfId="0" builtinId="0"/>
  </cellStyles>
  <dxfs count="27">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5:G47" totalsRowShown="0" headerRowDxfId="26" headerRowBorderDxfId="25" tableBorderDxfId="24">
  <tableColumns count="6">
    <tableColumn id="1" xr3:uid="{00000000-0010-0000-0000-000001000000}" name="Eil.Nr. " dataDxfId="23"/>
    <tableColumn id="2" xr3:uid="{00000000-0010-0000-0000-000002000000}" name="Pirkimo objektas " dataDxfId="22"/>
    <tableColumn id="5" xr3:uid="{00000000-0010-0000-0000-000005000000}" name="Mato vienetas" dataDxfId="21"/>
    <tableColumn id="6" xr3:uid="{00000000-0010-0000-0000-000006000000}" name="Kiekis" dataDxfId="20"/>
    <tableColumn id="7" xr3:uid="{00000000-0010-0000-0000-000007000000}" name="1 vieneto kaina EUR be PVM_x000a_(pildo tiekėjas)" dataDxfId="19"/>
    <tableColumn id="9" xr3:uid="{00000000-0010-0000-0000-000009000000}" name="Kaina EUR be PVM_x000a_(4×5)" dataDxfId="18">
      <calculatedColumnFormula>E46*F46</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4CE9E19-F101-4B83-9450-B6CD08EA1A89}" name="Table62" displayName="Table62" ref="B55:G57" totalsRowShown="0" headerRowDxfId="17" headerRowBorderDxfId="16" tableBorderDxfId="15">
  <tableColumns count="6">
    <tableColumn id="1" xr3:uid="{DF2A1161-A076-421C-A30B-3CF448E8AF6D}" name="Eil.Nr. " dataDxfId="14"/>
    <tableColumn id="2" xr3:uid="{C9B1CB2A-52EB-4290-ACAE-498BFE9ACD9E}" name="Pirkimo objektas " dataDxfId="13"/>
    <tableColumn id="5" xr3:uid="{3644F87C-D260-454C-A798-EBDE62A69E5A}" name="Mato vienetas" dataDxfId="12"/>
    <tableColumn id="6" xr3:uid="{B52384F5-8637-4C75-881C-72965E2B7444}" name="Kiekis" dataDxfId="11"/>
    <tableColumn id="7" xr3:uid="{0311ABB4-F9BF-4B46-8B04-09DECE4B9CA9}" name="Mato vieneto kaina EUR be PVM_x000a_(pildo tiekėjas)" dataDxfId="10"/>
    <tableColumn id="9" xr3:uid="{A20EE413-F0F4-4043-BD6D-15F2FE319849}" name="Kaina EUR be PVM_x000a_(4×5)" dataDxfId="9">
      <calculatedColumnFormula>E56*F56</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AACD396-A8B5-4A2B-8B00-62E3F082C823}" name="Table623" displayName="Table623" ref="B65:G67" totalsRowShown="0" headerRowDxfId="8" headerRowBorderDxfId="7" tableBorderDxfId="6">
  <tableColumns count="6">
    <tableColumn id="1" xr3:uid="{6B94384D-CB77-4D71-852B-FE8B5F8D7DB0}" name="Eil.Nr. " dataDxfId="5"/>
    <tableColumn id="2" xr3:uid="{24CD52B6-5103-43B5-A560-EEE8CCF48867}" name="Pirkimo objektas " dataDxfId="4"/>
    <tableColumn id="5" xr3:uid="{4A766017-E440-4315-832E-F0F61096F657}" name="Mato vienetas" dataDxfId="3"/>
    <tableColumn id="6" xr3:uid="{E122CF89-019F-4602-A3C4-A5C2E8B773C0}" name="Kiekis" dataDxfId="2"/>
    <tableColumn id="7" xr3:uid="{2FBDEC43-C9B9-4214-BC49-7908C86A5D1C}" name="Mato vieneto kaina EUR be PVM_x000a_(pildo tiekėjas)" dataDxfId="1"/>
    <tableColumn id="9" xr3:uid="{7DB4D8DE-C820-4799-8FE9-20FB5F22740B}" name="Kaina EUR be PVM_x000a_(4×5)" dataDxfId="0">
      <calculatedColumnFormula>E66*F66</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 Id="rId4" Type="http://schemas.openxmlformats.org/officeDocument/2006/relationships/table" Target="../tables/table3.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112"/>
  <sheetViews>
    <sheetView showGridLines="0" tabSelected="1" topLeftCell="A104" zoomScale="80" zoomScaleNormal="80" workbookViewId="0">
      <selection activeCell="E76" sqref="E76:E80"/>
    </sheetView>
  </sheetViews>
  <sheetFormatPr defaultColWidth="9.28515625" defaultRowHeight="14.25" x14ac:dyDescent="0.2"/>
  <cols>
    <col min="1" max="1" width="9.28515625" style="1"/>
    <col min="2" max="2" width="5.42578125" style="1" customWidth="1"/>
    <col min="3" max="3" width="75.7109375" style="1" customWidth="1"/>
    <col min="4" max="4" width="25.5703125" style="43" customWidth="1"/>
    <col min="5" max="5" width="48.7109375" style="43" customWidth="1"/>
    <col min="6" max="6" width="37.28515625" style="1" customWidth="1"/>
    <col min="7" max="7" width="50.7109375" style="1" customWidth="1"/>
    <col min="8" max="16384" width="9.28515625" style="1"/>
  </cols>
  <sheetData>
    <row r="1" spans="1:7" ht="28.5" customHeight="1" x14ac:dyDescent="0.2">
      <c r="B1" s="225" t="s">
        <v>0</v>
      </c>
      <c r="C1" s="225"/>
      <c r="D1" s="225"/>
      <c r="E1" s="225"/>
      <c r="F1" s="225"/>
      <c r="G1" s="225"/>
    </row>
    <row r="2" spans="1:7" s="9" customFormat="1" ht="72.75" customHeight="1" x14ac:dyDescent="0.2">
      <c r="A2" s="27"/>
      <c r="B2" s="243" t="s">
        <v>90</v>
      </c>
      <c r="C2" s="243"/>
      <c r="D2" s="243"/>
      <c r="E2" s="243"/>
      <c r="F2" s="243"/>
      <c r="G2" s="243"/>
    </row>
    <row r="3" spans="1:7" ht="20.25" customHeight="1" x14ac:dyDescent="0.25">
      <c r="A3" s="12"/>
      <c r="B3" s="169" t="s">
        <v>1</v>
      </c>
      <c r="C3" s="169"/>
      <c r="D3" s="169"/>
      <c r="E3" s="169"/>
      <c r="F3" s="169"/>
      <c r="G3" s="169"/>
    </row>
    <row r="4" spans="1:7" ht="24.75" customHeight="1" x14ac:dyDescent="0.25">
      <c r="A4" s="12"/>
      <c r="B4" s="169" t="s">
        <v>2</v>
      </c>
      <c r="C4" s="169"/>
      <c r="D4" s="169"/>
      <c r="E4" s="169"/>
      <c r="F4" s="169"/>
      <c r="G4" s="169"/>
    </row>
    <row r="5" spans="1:7" ht="18.75" customHeight="1" x14ac:dyDescent="0.2">
      <c r="B5" s="244" t="s">
        <v>3</v>
      </c>
      <c r="C5" s="244"/>
      <c r="D5" s="244"/>
      <c r="E5" s="244"/>
      <c r="F5" s="244"/>
      <c r="G5" s="244"/>
    </row>
    <row r="6" spans="1:7" ht="9.75" customHeight="1" x14ac:dyDescent="0.2">
      <c r="B6" s="170" t="s">
        <v>4</v>
      </c>
      <c r="C6" s="170"/>
      <c r="D6" s="170"/>
      <c r="E6" s="170"/>
      <c r="F6" s="170"/>
      <c r="G6" s="170"/>
    </row>
    <row r="7" spans="1:7" ht="28.5" customHeight="1" thickBot="1" x14ac:dyDescent="0.25">
      <c r="B7" s="171"/>
      <c r="C7" s="171"/>
      <c r="D7" s="171"/>
      <c r="E7" s="171"/>
      <c r="F7" s="171"/>
      <c r="G7" s="171"/>
    </row>
    <row r="8" spans="1:7" ht="45" customHeight="1" x14ac:dyDescent="0.2">
      <c r="B8" s="161" t="s">
        <v>5</v>
      </c>
      <c r="C8" s="162"/>
      <c r="D8" s="163"/>
      <c r="E8" s="172"/>
      <c r="F8" s="172"/>
      <c r="G8" s="173"/>
    </row>
    <row r="9" spans="1:7" ht="45" customHeight="1" x14ac:dyDescent="0.2">
      <c r="B9" s="174" t="s">
        <v>91</v>
      </c>
      <c r="C9" s="175"/>
      <c r="D9" s="176"/>
      <c r="E9" s="93"/>
      <c r="F9" s="93"/>
      <c r="G9" s="94"/>
    </row>
    <row r="10" spans="1:7" ht="23.25" customHeight="1" x14ac:dyDescent="0.2">
      <c r="B10" s="164" t="s">
        <v>6</v>
      </c>
      <c r="C10" s="165"/>
      <c r="D10" s="166"/>
      <c r="E10" s="167"/>
      <c r="F10" s="167"/>
      <c r="G10" s="168"/>
    </row>
    <row r="11" spans="1:7" ht="36.75" customHeight="1" x14ac:dyDescent="0.2">
      <c r="B11" s="144" t="s">
        <v>7</v>
      </c>
      <c r="C11" s="145"/>
      <c r="D11" s="146"/>
      <c r="E11" s="167"/>
      <c r="F11" s="167"/>
      <c r="G11" s="168"/>
    </row>
    <row r="12" spans="1:7" ht="23.25" customHeight="1" x14ac:dyDescent="0.2">
      <c r="B12" s="144" t="s">
        <v>8</v>
      </c>
      <c r="C12" s="145"/>
      <c r="D12" s="146"/>
      <c r="E12" s="167"/>
      <c r="F12" s="167"/>
      <c r="G12" s="168"/>
    </row>
    <row r="13" spans="1:7" ht="36.75" customHeight="1" thickBot="1" x14ac:dyDescent="0.25">
      <c r="B13" s="147" t="s">
        <v>9</v>
      </c>
      <c r="C13" s="148"/>
      <c r="D13" s="149"/>
      <c r="E13" s="187"/>
      <c r="F13" s="187"/>
      <c r="G13" s="188"/>
    </row>
    <row r="14" spans="1:7" ht="15" customHeight="1" x14ac:dyDescent="0.2">
      <c r="B14" s="189" t="s">
        <v>10</v>
      </c>
      <c r="C14" s="189"/>
      <c r="D14" s="189"/>
      <c r="E14" s="189"/>
      <c r="F14" s="189"/>
      <c r="G14" s="189"/>
    </row>
    <row r="15" spans="1:7" ht="15" customHeight="1" x14ac:dyDescent="0.2">
      <c r="B15" s="179"/>
      <c r="C15" s="179"/>
      <c r="D15" s="179"/>
      <c r="E15" s="179"/>
      <c r="F15" s="179"/>
      <c r="G15" s="179"/>
    </row>
    <row r="16" spans="1:7" ht="46.5" customHeight="1" thickBot="1" x14ac:dyDescent="0.25">
      <c r="B16" s="179"/>
      <c r="C16" s="179"/>
      <c r="D16" s="179"/>
      <c r="E16" s="179"/>
      <c r="F16" s="179"/>
      <c r="G16" s="179"/>
    </row>
    <row r="17" spans="2:7" ht="18" customHeight="1" thickBot="1" x14ac:dyDescent="0.25">
      <c r="B17" s="205" t="s">
        <v>11</v>
      </c>
      <c r="C17" s="205" t="s">
        <v>12</v>
      </c>
      <c r="D17" s="194" t="s">
        <v>13</v>
      </c>
      <c r="E17" s="190" t="s">
        <v>14</v>
      </c>
      <c r="F17" s="192" t="s">
        <v>15</v>
      </c>
      <c r="G17" s="193"/>
    </row>
    <row r="18" spans="2:7" ht="48.75" customHeight="1" thickBot="1" x14ac:dyDescent="0.25">
      <c r="B18" s="206"/>
      <c r="C18" s="242"/>
      <c r="D18" s="195"/>
      <c r="E18" s="191"/>
      <c r="F18" s="95" t="s">
        <v>16</v>
      </c>
      <c r="G18" s="95" t="s">
        <v>17</v>
      </c>
    </row>
    <row r="19" spans="2:7" s="12" customFormat="1" ht="15" customHeight="1" x14ac:dyDescent="0.2">
      <c r="B19" s="60">
        <v>1</v>
      </c>
      <c r="C19" s="23"/>
      <c r="D19" s="36"/>
      <c r="E19" s="36"/>
      <c r="F19" s="20"/>
      <c r="G19" s="24"/>
    </row>
    <row r="20" spans="2:7" s="12" customFormat="1" ht="15" customHeight="1" thickBot="1" x14ac:dyDescent="0.25">
      <c r="B20" s="59">
        <v>2</v>
      </c>
      <c r="C20" s="25"/>
      <c r="D20" s="37"/>
      <c r="E20" s="37"/>
      <c r="F20" s="18"/>
      <c r="G20" s="26"/>
    </row>
    <row r="21" spans="2:7" ht="15" customHeight="1" x14ac:dyDescent="0.2">
      <c r="B21" s="189" t="s">
        <v>18</v>
      </c>
      <c r="C21" s="179"/>
      <c r="D21" s="179"/>
      <c r="E21" s="179"/>
      <c r="F21" s="179"/>
      <c r="G21" s="179"/>
    </row>
    <row r="22" spans="2:7" ht="15" customHeight="1" x14ac:dyDescent="0.2">
      <c r="B22" s="179"/>
      <c r="C22" s="179"/>
      <c r="D22" s="179"/>
      <c r="E22" s="179"/>
      <c r="F22" s="179"/>
      <c r="G22" s="179"/>
    </row>
    <row r="23" spans="2:7" ht="51.75" customHeight="1" thickBot="1" x14ac:dyDescent="0.25">
      <c r="B23" s="180"/>
      <c r="C23" s="180"/>
      <c r="D23" s="180"/>
      <c r="E23" s="180"/>
      <c r="F23" s="180"/>
      <c r="G23" s="180"/>
    </row>
    <row r="24" spans="2:7" s="97" customFormat="1" ht="60" customHeight="1" thickBot="1" x14ac:dyDescent="0.2">
      <c r="B24" s="226" t="s">
        <v>19</v>
      </c>
      <c r="C24" s="240" t="s">
        <v>20</v>
      </c>
      <c r="D24" s="238" t="s">
        <v>21</v>
      </c>
      <c r="E24" s="236" t="s">
        <v>22</v>
      </c>
      <c r="F24" s="240" t="s">
        <v>23</v>
      </c>
      <c r="G24" s="96" t="s">
        <v>24</v>
      </c>
    </row>
    <row r="25" spans="2:7" s="2" customFormat="1" ht="16.5" customHeight="1" thickBot="1" x14ac:dyDescent="0.25">
      <c r="B25" s="227"/>
      <c r="C25" s="241"/>
      <c r="D25" s="239"/>
      <c r="E25" s="237"/>
      <c r="F25" s="241"/>
      <c r="G25" s="112" t="s">
        <v>25</v>
      </c>
    </row>
    <row r="26" spans="2:7" s="35" customFormat="1" ht="21.75" customHeight="1" x14ac:dyDescent="0.2">
      <c r="B26" s="61">
        <v>1</v>
      </c>
      <c r="C26" s="20"/>
      <c r="D26" s="36"/>
      <c r="E26" s="36"/>
      <c r="F26" s="20"/>
      <c r="G26" s="21"/>
    </row>
    <row r="27" spans="2:7" s="35" customFormat="1" ht="21.75" customHeight="1" thickBot="1" x14ac:dyDescent="0.25">
      <c r="B27" s="62">
        <v>2</v>
      </c>
      <c r="C27" s="18"/>
      <c r="D27" s="37"/>
      <c r="E27" s="37"/>
      <c r="F27" s="22"/>
      <c r="G27" s="19"/>
    </row>
    <row r="28" spans="2:7" s="2" customFormat="1" ht="21.75" customHeight="1" x14ac:dyDescent="0.2">
      <c r="B28" s="179" t="s">
        <v>26</v>
      </c>
      <c r="C28" s="179"/>
      <c r="D28" s="179"/>
      <c r="E28" s="179"/>
      <c r="F28" s="179"/>
      <c r="G28" s="179"/>
    </row>
    <row r="29" spans="2:7" s="2" customFormat="1" ht="12.75" customHeight="1" x14ac:dyDescent="0.2">
      <c r="B29" s="179"/>
      <c r="C29" s="179"/>
      <c r="D29" s="179"/>
      <c r="E29" s="179"/>
      <c r="F29" s="179"/>
      <c r="G29" s="179"/>
    </row>
    <row r="30" spans="2:7" s="2" customFormat="1" ht="48.75" customHeight="1" thickBot="1" x14ac:dyDescent="0.25">
      <c r="B30" s="179"/>
      <c r="C30" s="179"/>
      <c r="D30" s="179"/>
      <c r="E30" s="179"/>
      <c r="F30" s="179"/>
      <c r="G30" s="179"/>
    </row>
    <row r="31" spans="2:7" s="2" customFormat="1" ht="32.25" customHeight="1" thickBot="1" x14ac:dyDescent="0.25">
      <c r="B31" s="177" t="s">
        <v>11</v>
      </c>
      <c r="C31" s="177" t="s">
        <v>27</v>
      </c>
      <c r="D31" s="181" t="s">
        <v>28</v>
      </c>
      <c r="E31" s="182"/>
      <c r="F31" s="228" t="s">
        <v>29</v>
      </c>
      <c r="G31" s="229"/>
    </row>
    <row r="32" spans="2:7" s="2" customFormat="1" ht="22.5" customHeight="1" thickBot="1" x14ac:dyDescent="0.25">
      <c r="B32" s="178"/>
      <c r="C32" s="178"/>
      <c r="D32" s="183"/>
      <c r="E32" s="184"/>
      <c r="F32" s="113" t="s">
        <v>16</v>
      </c>
      <c r="G32" s="114" t="s">
        <v>17</v>
      </c>
    </row>
    <row r="33" spans="2:8" s="35" customFormat="1" ht="25.5" customHeight="1" x14ac:dyDescent="0.2">
      <c r="B33" s="63">
        <v>1</v>
      </c>
      <c r="C33" s="16"/>
      <c r="D33" s="185"/>
      <c r="E33" s="185"/>
      <c r="F33" s="16"/>
      <c r="G33" s="17"/>
    </row>
    <row r="34" spans="2:8" s="35" customFormat="1" ht="24" customHeight="1" thickBot="1" x14ac:dyDescent="0.25">
      <c r="B34" s="62">
        <v>2</v>
      </c>
      <c r="C34" s="18"/>
      <c r="D34" s="186"/>
      <c r="E34" s="186"/>
      <c r="F34" s="18"/>
      <c r="G34" s="19"/>
    </row>
    <row r="35" spans="2:8" s="2" customFormat="1" ht="24" customHeight="1" x14ac:dyDescent="0.2">
      <c r="B35" s="179" t="s">
        <v>30</v>
      </c>
      <c r="C35" s="179"/>
      <c r="D35" s="179"/>
      <c r="E35" s="179"/>
      <c r="F35" s="179"/>
      <c r="G35" s="179"/>
    </row>
    <row r="36" spans="2:8" s="2" customFormat="1" ht="24" customHeight="1" x14ac:dyDescent="0.2">
      <c r="B36" s="179"/>
      <c r="C36" s="179"/>
      <c r="D36" s="179"/>
      <c r="E36" s="179"/>
      <c r="F36" s="179"/>
      <c r="G36" s="179"/>
    </row>
    <row r="37" spans="2:8" s="2" customFormat="1" ht="26.25" customHeight="1" thickBot="1" x14ac:dyDescent="0.25">
      <c r="B37" s="180"/>
      <c r="C37" s="180"/>
      <c r="D37" s="180"/>
      <c r="E37" s="180"/>
      <c r="F37" s="180"/>
      <c r="G37" s="180"/>
    </row>
    <row r="38" spans="2:8" s="2" customFormat="1" ht="39.75" customHeight="1" thickBot="1" x14ac:dyDescent="0.25">
      <c r="B38" s="3" t="s">
        <v>11</v>
      </c>
      <c r="C38" s="153" t="s">
        <v>31</v>
      </c>
      <c r="D38" s="129"/>
      <c r="E38" s="129" t="s">
        <v>32</v>
      </c>
      <c r="F38" s="129"/>
      <c r="G38" s="130"/>
    </row>
    <row r="39" spans="2:8" s="35" customFormat="1" ht="24" customHeight="1" x14ac:dyDescent="0.2">
      <c r="B39" s="63">
        <v>1</v>
      </c>
      <c r="C39" s="154"/>
      <c r="D39" s="155"/>
      <c r="E39" s="231"/>
      <c r="F39" s="155"/>
      <c r="G39" s="232"/>
    </row>
    <row r="40" spans="2:8" s="35" customFormat="1" ht="24" customHeight="1" thickBot="1" x14ac:dyDescent="0.25">
      <c r="B40" s="62">
        <v>2</v>
      </c>
      <c r="C40" s="230"/>
      <c r="D40" s="151"/>
      <c r="E40" s="150"/>
      <c r="F40" s="151"/>
      <c r="G40" s="152"/>
    </row>
    <row r="41" spans="2:8" s="2" customFormat="1" ht="20.25" customHeight="1" thickBot="1" x14ac:dyDescent="0.25">
      <c r="B41" s="49"/>
      <c r="C41" s="15"/>
      <c r="D41" s="38"/>
      <c r="E41" s="38"/>
      <c r="F41" s="15"/>
      <c r="G41" s="15"/>
    </row>
    <row r="42" spans="2:8" s="2" customFormat="1" ht="39.75" customHeight="1" x14ac:dyDescent="0.2">
      <c r="B42" s="233" t="s">
        <v>33</v>
      </c>
      <c r="C42" s="234"/>
      <c r="D42" s="234"/>
      <c r="E42" s="234"/>
      <c r="F42" s="234"/>
      <c r="G42" s="235"/>
      <c r="H42" s="6"/>
    </row>
    <row r="43" spans="2:8" s="2" customFormat="1" ht="173.25" customHeight="1" thickBot="1" x14ac:dyDescent="0.25">
      <c r="B43" s="156" t="s">
        <v>34</v>
      </c>
      <c r="C43" s="157"/>
      <c r="D43" s="157"/>
      <c r="E43" s="157"/>
      <c r="F43" s="157"/>
      <c r="G43" s="158"/>
    </row>
    <row r="44" spans="2:8" s="2" customFormat="1" ht="29.25" customHeight="1" thickBot="1" x14ac:dyDescent="0.25">
      <c r="B44" s="141" t="s">
        <v>35</v>
      </c>
      <c r="C44" s="142"/>
      <c r="D44" s="142"/>
      <c r="E44" s="142"/>
      <c r="F44" s="142"/>
      <c r="G44" s="143"/>
    </row>
    <row r="45" spans="2:8" s="2" customFormat="1" ht="72.75" customHeight="1" x14ac:dyDescent="0.2">
      <c r="B45" s="79" t="s">
        <v>36</v>
      </c>
      <c r="C45" s="80" t="s">
        <v>37</v>
      </c>
      <c r="D45" s="80" t="s">
        <v>38</v>
      </c>
      <c r="E45" s="81" t="s">
        <v>39</v>
      </c>
      <c r="F45" s="82" t="s">
        <v>40</v>
      </c>
      <c r="G45" s="83" t="s">
        <v>41</v>
      </c>
    </row>
    <row r="46" spans="2:8" s="2" customFormat="1" ht="19.5" customHeight="1" x14ac:dyDescent="0.2">
      <c r="B46" s="53">
        <v>1</v>
      </c>
      <c r="C46" s="50">
        <v>2</v>
      </c>
      <c r="D46" s="51">
        <v>3</v>
      </c>
      <c r="E46" s="51">
        <v>4</v>
      </c>
      <c r="F46" s="52">
        <v>5</v>
      </c>
      <c r="G46" s="54">
        <v>6</v>
      </c>
    </row>
    <row r="47" spans="2:8" s="2" customFormat="1" ht="76.5" customHeight="1" x14ac:dyDescent="0.2">
      <c r="B47" s="55">
        <v>1</v>
      </c>
      <c r="C47" s="92" t="s">
        <v>92</v>
      </c>
      <c r="D47" s="77" t="s">
        <v>42</v>
      </c>
      <c r="E47" s="68">
        <v>1</v>
      </c>
      <c r="F47" s="76"/>
      <c r="G47" s="64">
        <f>E47*F47</f>
        <v>0</v>
      </c>
    </row>
    <row r="48" spans="2:8" s="2" customFormat="1" ht="18.75" customHeight="1" x14ac:dyDescent="0.2">
      <c r="B48" s="124" t="s">
        <v>43</v>
      </c>
      <c r="C48" s="125"/>
      <c r="D48" s="125"/>
      <c r="E48" s="125"/>
      <c r="F48" s="125"/>
      <c r="G48" s="64">
        <f>SUM(G47:G47)</f>
        <v>0</v>
      </c>
    </row>
    <row r="49" spans="2:7" s="2" customFormat="1" ht="19.5" customHeight="1" x14ac:dyDescent="0.2">
      <c r="B49" s="124" t="s">
        <v>44</v>
      </c>
      <c r="C49" s="125"/>
      <c r="D49" s="125"/>
      <c r="E49" s="125"/>
      <c r="F49" s="56" t="s">
        <v>45</v>
      </c>
      <c r="G49" s="64" t="e">
        <f>G48*(F49/100)</f>
        <v>#VALUE!</v>
      </c>
    </row>
    <row r="50" spans="2:7" s="2" customFormat="1" ht="19.5" customHeight="1" thickBot="1" x14ac:dyDescent="0.25">
      <c r="B50" s="126" t="s">
        <v>46</v>
      </c>
      <c r="C50" s="127"/>
      <c r="D50" s="127"/>
      <c r="E50" s="127"/>
      <c r="F50" s="127"/>
      <c r="G50" s="65" t="e">
        <f>SUM(G48:G49)</f>
        <v>#VALUE!</v>
      </c>
    </row>
    <row r="51" spans="2:7" s="35" customFormat="1" ht="21.6" customHeight="1" x14ac:dyDescent="0.2">
      <c r="B51" s="128" t="s">
        <v>47</v>
      </c>
      <c r="C51" s="128"/>
      <c r="D51" s="128"/>
      <c r="E51" s="128"/>
      <c r="F51" s="128"/>
      <c r="G51" s="128"/>
    </row>
    <row r="52" spans="2:7" s="35" customFormat="1" ht="21.6" customHeight="1" x14ac:dyDescent="0.2">
      <c r="B52" s="135" t="s">
        <v>95</v>
      </c>
      <c r="C52" s="135"/>
      <c r="D52" s="135"/>
      <c r="E52" s="135"/>
      <c r="F52" s="135"/>
      <c r="G52" s="135"/>
    </row>
    <row r="53" spans="2:7" s="35" customFormat="1" ht="24.75" customHeight="1" thickBot="1" x14ac:dyDescent="0.25">
      <c r="B53" s="58"/>
      <c r="C53" s="58"/>
      <c r="D53" s="58"/>
      <c r="E53" s="58"/>
      <c r="F53" s="58"/>
      <c r="G53" s="58"/>
    </row>
    <row r="54" spans="2:7" s="2" customFormat="1" ht="29.25" customHeight="1" thickBot="1" x14ac:dyDescent="0.25">
      <c r="B54" s="141" t="s">
        <v>48</v>
      </c>
      <c r="C54" s="142"/>
      <c r="D54" s="142"/>
      <c r="E54" s="142"/>
      <c r="F54" s="142"/>
      <c r="G54" s="143"/>
    </row>
    <row r="55" spans="2:7" s="2" customFormat="1" ht="72.75" customHeight="1" x14ac:dyDescent="0.2">
      <c r="B55" s="79" t="s">
        <v>36</v>
      </c>
      <c r="C55" s="80" t="s">
        <v>37</v>
      </c>
      <c r="D55" s="80" t="s">
        <v>38</v>
      </c>
      <c r="E55" s="81" t="s">
        <v>39</v>
      </c>
      <c r="F55" s="82" t="s">
        <v>49</v>
      </c>
      <c r="G55" s="83" t="s">
        <v>41</v>
      </c>
    </row>
    <row r="56" spans="2:7" s="2" customFormat="1" ht="19.5" customHeight="1" x14ac:dyDescent="0.2">
      <c r="B56" s="53">
        <v>1</v>
      </c>
      <c r="C56" s="50">
        <v>2</v>
      </c>
      <c r="D56" s="51">
        <v>3</v>
      </c>
      <c r="E56" s="51">
        <v>4</v>
      </c>
      <c r="F56" s="52">
        <v>5</v>
      </c>
      <c r="G56" s="54">
        <v>6</v>
      </c>
    </row>
    <row r="57" spans="2:7" s="2" customFormat="1" ht="54" customHeight="1" x14ac:dyDescent="0.2">
      <c r="B57" s="55">
        <v>1</v>
      </c>
      <c r="C57" s="90" t="s">
        <v>93</v>
      </c>
      <c r="D57" s="77" t="s">
        <v>42</v>
      </c>
      <c r="E57" s="68">
        <v>1</v>
      </c>
      <c r="F57" s="76"/>
      <c r="G57" s="64">
        <f>E57*F57</f>
        <v>0</v>
      </c>
    </row>
    <row r="58" spans="2:7" s="2" customFormat="1" ht="18.75" customHeight="1" x14ac:dyDescent="0.2">
      <c r="B58" s="124" t="s">
        <v>43</v>
      </c>
      <c r="C58" s="125"/>
      <c r="D58" s="125"/>
      <c r="E58" s="125"/>
      <c r="F58" s="125"/>
      <c r="G58" s="64">
        <f>SUM(G57:G57)</f>
        <v>0</v>
      </c>
    </row>
    <row r="59" spans="2:7" s="2" customFormat="1" ht="19.5" customHeight="1" x14ac:dyDescent="0.2">
      <c r="B59" s="124" t="s">
        <v>44</v>
      </c>
      <c r="C59" s="125"/>
      <c r="D59" s="125"/>
      <c r="E59" s="125"/>
      <c r="F59" s="56" t="s">
        <v>45</v>
      </c>
      <c r="G59" s="64" t="e">
        <f>G58*(F59/100)</f>
        <v>#VALUE!</v>
      </c>
    </row>
    <row r="60" spans="2:7" s="2" customFormat="1" ht="19.5" customHeight="1" thickBot="1" x14ac:dyDescent="0.25">
      <c r="B60" s="126" t="s">
        <v>46</v>
      </c>
      <c r="C60" s="127"/>
      <c r="D60" s="127"/>
      <c r="E60" s="127"/>
      <c r="F60" s="127"/>
      <c r="G60" s="65" t="e">
        <f>SUM(G58:G59)</f>
        <v>#VALUE!</v>
      </c>
    </row>
    <row r="61" spans="2:7" s="35" customFormat="1" ht="21.6" customHeight="1" x14ac:dyDescent="0.2">
      <c r="B61" s="128" t="s">
        <v>47</v>
      </c>
      <c r="C61" s="128"/>
      <c r="D61" s="128"/>
      <c r="E61" s="128"/>
      <c r="F61" s="128"/>
      <c r="G61" s="128"/>
    </row>
    <row r="62" spans="2:7" s="35" customFormat="1" ht="21.6" customHeight="1" x14ac:dyDescent="0.2">
      <c r="B62" s="135" t="s">
        <v>96</v>
      </c>
      <c r="C62" s="135"/>
      <c r="D62" s="135"/>
      <c r="E62" s="135"/>
      <c r="F62" s="135"/>
      <c r="G62" s="135"/>
    </row>
    <row r="63" spans="2:7" ht="13.15" customHeight="1" thickBot="1" x14ac:dyDescent="0.25">
      <c r="B63" s="139"/>
      <c r="C63" s="139"/>
      <c r="D63" s="139"/>
      <c r="E63" s="139"/>
      <c r="F63" s="139"/>
      <c r="G63" s="139"/>
    </row>
    <row r="64" spans="2:7" s="2" customFormat="1" ht="29.25" customHeight="1" thickBot="1" x14ac:dyDescent="0.25">
      <c r="B64" s="141" t="s">
        <v>50</v>
      </c>
      <c r="C64" s="142"/>
      <c r="D64" s="142"/>
      <c r="E64" s="142"/>
      <c r="F64" s="142"/>
      <c r="G64" s="143"/>
    </row>
    <row r="65" spans="2:7" s="2" customFormat="1" ht="72.75" customHeight="1" x14ac:dyDescent="0.2">
      <c r="B65" s="79" t="s">
        <v>36</v>
      </c>
      <c r="C65" s="80" t="s">
        <v>37</v>
      </c>
      <c r="D65" s="80" t="s">
        <v>38</v>
      </c>
      <c r="E65" s="81" t="s">
        <v>39</v>
      </c>
      <c r="F65" s="82" t="s">
        <v>49</v>
      </c>
      <c r="G65" s="83" t="s">
        <v>41</v>
      </c>
    </row>
    <row r="66" spans="2:7" s="2" customFormat="1" ht="19.5" customHeight="1" x14ac:dyDescent="0.2">
      <c r="B66" s="53">
        <v>1</v>
      </c>
      <c r="C66" s="50">
        <v>2</v>
      </c>
      <c r="D66" s="51">
        <v>3</v>
      </c>
      <c r="E66" s="51">
        <v>4</v>
      </c>
      <c r="F66" s="52">
        <v>5</v>
      </c>
      <c r="G66" s="54">
        <v>6</v>
      </c>
    </row>
    <row r="67" spans="2:7" s="2" customFormat="1" ht="60" customHeight="1" x14ac:dyDescent="0.2">
      <c r="B67" s="55">
        <v>1</v>
      </c>
      <c r="C67" s="92" t="s">
        <v>94</v>
      </c>
      <c r="D67" s="77" t="s">
        <v>42</v>
      </c>
      <c r="E67" s="68">
        <v>1</v>
      </c>
      <c r="F67" s="76"/>
      <c r="G67" s="64">
        <f>E67*F67</f>
        <v>0</v>
      </c>
    </row>
    <row r="68" spans="2:7" s="2" customFormat="1" ht="18.75" customHeight="1" x14ac:dyDescent="0.2">
      <c r="B68" s="124" t="s">
        <v>43</v>
      </c>
      <c r="C68" s="125"/>
      <c r="D68" s="125"/>
      <c r="E68" s="125"/>
      <c r="F68" s="125"/>
      <c r="G68" s="64">
        <f>SUM(G67:G67)</f>
        <v>0</v>
      </c>
    </row>
    <row r="69" spans="2:7" s="2" customFormat="1" ht="19.5" customHeight="1" x14ac:dyDescent="0.2">
      <c r="B69" s="124" t="s">
        <v>44</v>
      </c>
      <c r="C69" s="125"/>
      <c r="D69" s="125"/>
      <c r="E69" s="125"/>
      <c r="F69" s="56" t="s">
        <v>45</v>
      </c>
      <c r="G69" s="64" t="e">
        <f>G68*(F69/100)</f>
        <v>#VALUE!</v>
      </c>
    </row>
    <row r="70" spans="2:7" s="2" customFormat="1" ht="19.5" customHeight="1" thickBot="1" x14ac:dyDescent="0.25">
      <c r="B70" s="126" t="s">
        <v>46</v>
      </c>
      <c r="C70" s="127"/>
      <c r="D70" s="127"/>
      <c r="E70" s="127"/>
      <c r="F70" s="127"/>
      <c r="G70" s="65" t="e">
        <f>SUM(G68:G69)</f>
        <v>#VALUE!</v>
      </c>
    </row>
    <row r="71" spans="2:7" s="35" customFormat="1" ht="21.6" customHeight="1" x14ac:dyDescent="0.2">
      <c r="B71" s="128" t="s">
        <v>47</v>
      </c>
      <c r="C71" s="128"/>
      <c r="D71" s="128"/>
      <c r="E71" s="128"/>
      <c r="F71" s="128"/>
      <c r="G71" s="128"/>
    </row>
    <row r="72" spans="2:7" ht="19.5" customHeight="1" x14ac:dyDescent="0.2">
      <c r="B72" s="135" t="s">
        <v>97</v>
      </c>
      <c r="C72" s="135"/>
      <c r="D72" s="135"/>
      <c r="E72" s="135"/>
      <c r="F72" s="135"/>
      <c r="G72" s="135"/>
    </row>
    <row r="73" spans="2:7" ht="9" customHeight="1" x14ac:dyDescent="0.2">
      <c r="B73" s="136"/>
      <c r="C73" s="136"/>
      <c r="D73" s="136"/>
      <c r="E73" s="136"/>
      <c r="F73" s="136"/>
      <c r="G73" s="136"/>
    </row>
    <row r="74" spans="2:7" ht="39.75" customHeight="1" thickBot="1" x14ac:dyDescent="0.25">
      <c r="B74" s="140" t="s">
        <v>51</v>
      </c>
      <c r="C74" s="140"/>
      <c r="D74" s="140"/>
      <c r="E74" s="140"/>
      <c r="F74" s="140"/>
      <c r="G74" s="140"/>
    </row>
    <row r="75" spans="2:7" ht="30" customHeight="1" thickBot="1" x14ac:dyDescent="0.25">
      <c r="B75" s="213" t="s">
        <v>99</v>
      </c>
      <c r="C75" s="214"/>
      <c r="D75" s="214"/>
      <c r="E75" s="214"/>
      <c r="F75" s="214"/>
      <c r="G75" s="215"/>
    </row>
    <row r="76" spans="2:7" ht="62.25" customHeight="1" thickBot="1" x14ac:dyDescent="0.25">
      <c r="B76" s="28" t="s">
        <v>19</v>
      </c>
      <c r="C76" s="138" t="s">
        <v>52</v>
      </c>
      <c r="D76" s="129"/>
      <c r="E76" s="10" t="s">
        <v>105</v>
      </c>
      <c r="F76" s="129" t="s">
        <v>53</v>
      </c>
      <c r="G76" s="130"/>
    </row>
    <row r="77" spans="2:7" ht="21" customHeight="1" thickBot="1" x14ac:dyDescent="0.25">
      <c r="B77" s="69">
        <v>1</v>
      </c>
      <c r="C77" s="131">
        <v>2</v>
      </c>
      <c r="D77" s="132"/>
      <c r="E77" s="102">
        <v>3</v>
      </c>
      <c r="F77" s="132">
        <v>4</v>
      </c>
      <c r="G77" s="137"/>
    </row>
    <row r="78" spans="2:7" ht="21" customHeight="1" thickBot="1" x14ac:dyDescent="0.25">
      <c r="B78" s="115">
        <v>1</v>
      </c>
      <c r="C78" s="207" t="s">
        <v>103</v>
      </c>
      <c r="D78" s="208"/>
      <c r="E78" s="103"/>
      <c r="F78" s="224" t="s">
        <v>106</v>
      </c>
      <c r="G78" s="160"/>
    </row>
    <row r="79" spans="2:7" ht="21" customHeight="1" thickBot="1" x14ac:dyDescent="0.25">
      <c r="B79" s="115">
        <v>2</v>
      </c>
      <c r="C79" s="98" t="s">
        <v>102</v>
      </c>
      <c r="D79" s="101"/>
      <c r="E79" s="119" t="s">
        <v>111</v>
      </c>
      <c r="F79" s="224" t="s">
        <v>107</v>
      </c>
      <c r="G79" s="160"/>
    </row>
    <row r="80" spans="2:7" ht="21" customHeight="1" thickBot="1" x14ac:dyDescent="0.25">
      <c r="B80" s="116">
        <v>3</v>
      </c>
      <c r="C80" s="104" t="s">
        <v>104</v>
      </c>
      <c r="D80" s="100"/>
      <c r="E80" s="121" t="s">
        <v>111</v>
      </c>
      <c r="F80" s="224" t="s">
        <v>108</v>
      </c>
      <c r="G80" s="160"/>
    </row>
    <row r="81" spans="1:7" ht="61.15" hidden="1" customHeight="1" thickBot="1" x14ac:dyDescent="0.25">
      <c r="B81" s="78"/>
      <c r="C81" s="209"/>
      <c r="D81" s="210"/>
      <c r="E81" s="87" t="s">
        <v>54</v>
      </c>
      <c r="F81" s="211" t="s">
        <v>55</v>
      </c>
      <c r="G81" s="212"/>
    </row>
    <row r="82" spans="1:7" ht="30" customHeight="1" thickBot="1" x14ac:dyDescent="0.25">
      <c r="B82" s="15"/>
      <c r="C82" s="84"/>
      <c r="D82" s="84"/>
      <c r="E82" s="88"/>
      <c r="F82" s="89"/>
      <c r="G82" s="89"/>
    </row>
    <row r="83" spans="1:7" ht="30" customHeight="1" thickBot="1" x14ac:dyDescent="0.25">
      <c r="B83" s="213" t="s">
        <v>100</v>
      </c>
      <c r="C83" s="214"/>
      <c r="D83" s="214"/>
      <c r="E83" s="214"/>
      <c r="F83" s="214"/>
      <c r="G83" s="215"/>
    </row>
    <row r="84" spans="1:7" ht="39.75" customHeight="1" thickBot="1" x14ac:dyDescent="0.25">
      <c r="B84" s="28" t="s">
        <v>19</v>
      </c>
      <c r="C84" s="216" t="s">
        <v>52</v>
      </c>
      <c r="D84" s="217"/>
      <c r="E84" s="10" t="s">
        <v>109</v>
      </c>
      <c r="F84" s="217" t="s">
        <v>53</v>
      </c>
      <c r="G84" s="218"/>
    </row>
    <row r="85" spans="1:7" ht="16.5" customHeight="1" thickBot="1" x14ac:dyDescent="0.25">
      <c r="A85" s="99"/>
      <c r="B85" s="105">
        <v>1</v>
      </c>
      <c r="C85" s="223">
        <v>2</v>
      </c>
      <c r="D85" s="214"/>
      <c r="E85" s="110">
        <v>3</v>
      </c>
      <c r="F85" s="214">
        <v>4</v>
      </c>
      <c r="G85" s="215"/>
    </row>
    <row r="86" spans="1:7" ht="27.75" customHeight="1" thickBot="1" x14ac:dyDescent="0.25">
      <c r="B86" s="106">
        <v>1</v>
      </c>
      <c r="C86" s="219" t="s">
        <v>103</v>
      </c>
      <c r="D86" s="208"/>
      <c r="E86" s="110"/>
      <c r="F86" s="159" t="s">
        <v>106</v>
      </c>
      <c r="G86" s="160"/>
    </row>
    <row r="87" spans="1:7" ht="24.75" customHeight="1" thickBot="1" x14ac:dyDescent="0.25">
      <c r="B87" s="107">
        <v>2</v>
      </c>
      <c r="C87" s="220" t="s">
        <v>102</v>
      </c>
      <c r="D87" s="221"/>
      <c r="E87" s="122" t="s">
        <v>111</v>
      </c>
      <c r="F87" s="159" t="s">
        <v>107</v>
      </c>
      <c r="G87" s="160"/>
    </row>
    <row r="88" spans="1:7" ht="25.5" customHeight="1" thickBot="1" x14ac:dyDescent="0.25">
      <c r="B88" s="105">
        <v>3</v>
      </c>
      <c r="C88" s="108" t="s">
        <v>104</v>
      </c>
      <c r="D88" s="109"/>
      <c r="E88" s="123" t="s">
        <v>111</v>
      </c>
      <c r="F88" s="159" t="s">
        <v>108</v>
      </c>
      <c r="G88" s="160"/>
    </row>
    <row r="89" spans="1:7" ht="27" customHeight="1" thickBot="1" x14ac:dyDescent="0.25">
      <c r="B89" s="15"/>
      <c r="C89" s="84"/>
      <c r="D89" s="84"/>
      <c r="E89" s="85"/>
      <c r="F89" s="86"/>
      <c r="G89" s="86"/>
    </row>
    <row r="90" spans="1:7" ht="30" customHeight="1" thickBot="1" x14ac:dyDescent="0.25">
      <c r="B90" s="213" t="s">
        <v>101</v>
      </c>
      <c r="C90" s="214"/>
      <c r="D90" s="214"/>
      <c r="E90" s="214"/>
      <c r="F90" s="214"/>
      <c r="G90" s="215"/>
    </row>
    <row r="91" spans="1:7" ht="53.25" customHeight="1" thickBot="1" x14ac:dyDescent="0.25">
      <c r="B91" s="28" t="s">
        <v>19</v>
      </c>
      <c r="C91" s="138" t="s">
        <v>52</v>
      </c>
      <c r="D91" s="129"/>
      <c r="E91" s="10" t="s">
        <v>109</v>
      </c>
      <c r="F91" s="129" t="s">
        <v>53</v>
      </c>
      <c r="G91" s="130"/>
    </row>
    <row r="92" spans="1:7" ht="20.25" customHeight="1" thickBot="1" x14ac:dyDescent="0.25">
      <c r="B92" s="69">
        <v>1</v>
      </c>
      <c r="C92" s="131">
        <v>2</v>
      </c>
      <c r="D92" s="132"/>
      <c r="E92" s="102">
        <v>3</v>
      </c>
      <c r="F92" s="133">
        <v>4</v>
      </c>
      <c r="G92" s="134"/>
    </row>
    <row r="93" spans="1:7" ht="20.25" customHeight="1" thickBot="1" x14ac:dyDescent="0.25">
      <c r="B93" s="117">
        <v>1</v>
      </c>
      <c r="C93" s="207" t="s">
        <v>103</v>
      </c>
      <c r="D93" s="208"/>
      <c r="E93" s="102"/>
      <c r="F93" s="159" t="s">
        <v>106</v>
      </c>
      <c r="G93" s="160"/>
    </row>
    <row r="94" spans="1:7" ht="20.25" customHeight="1" thickBot="1" x14ac:dyDescent="0.25">
      <c r="B94" s="117">
        <v>2</v>
      </c>
      <c r="C94" s="207" t="s">
        <v>102</v>
      </c>
      <c r="D94" s="222"/>
      <c r="E94" s="120" t="s">
        <v>111</v>
      </c>
      <c r="F94" s="159" t="s">
        <v>107</v>
      </c>
      <c r="G94" s="160"/>
    </row>
    <row r="95" spans="1:7" ht="20.25" customHeight="1" thickBot="1" x14ac:dyDescent="0.25">
      <c r="B95" s="117">
        <v>3</v>
      </c>
      <c r="C95" s="91" t="s">
        <v>104</v>
      </c>
      <c r="D95" s="111"/>
      <c r="E95" s="121" t="s">
        <v>111</v>
      </c>
      <c r="F95" s="159" t="s">
        <v>108</v>
      </c>
      <c r="G95" s="160"/>
    </row>
    <row r="96" spans="1:7" ht="27" customHeight="1" x14ac:dyDescent="0.2">
      <c r="B96" s="189" t="s">
        <v>56</v>
      </c>
      <c r="C96" s="189"/>
      <c r="D96" s="189"/>
      <c r="E96" s="189"/>
      <c r="F96" s="189"/>
      <c r="G96" s="189"/>
    </row>
    <row r="97" spans="2:7" ht="42" customHeight="1" thickBot="1" x14ac:dyDescent="0.25">
      <c r="B97" s="180"/>
      <c r="C97" s="180"/>
      <c r="D97" s="180"/>
      <c r="E97" s="180"/>
      <c r="F97" s="180"/>
      <c r="G97" s="180"/>
    </row>
    <row r="98" spans="2:7" ht="40.5" customHeight="1" thickBot="1" x14ac:dyDescent="0.25">
      <c r="B98" s="201" t="s">
        <v>57</v>
      </c>
      <c r="C98" s="205" t="s">
        <v>58</v>
      </c>
      <c r="D98" s="203" t="s">
        <v>59</v>
      </c>
      <c r="E98" s="197" t="s">
        <v>60</v>
      </c>
      <c r="F98" s="114" t="s">
        <v>61</v>
      </c>
      <c r="G98" s="199" t="s">
        <v>62</v>
      </c>
    </row>
    <row r="99" spans="2:7" ht="15" customHeight="1" thickBot="1" x14ac:dyDescent="0.25">
      <c r="B99" s="202"/>
      <c r="C99" s="206"/>
      <c r="D99" s="204"/>
      <c r="E99" s="198"/>
      <c r="F99" s="118" t="s">
        <v>63</v>
      </c>
      <c r="G99" s="200"/>
    </row>
    <row r="100" spans="2:7" s="11" customFormat="1" ht="15" customHeight="1" thickBot="1" x14ac:dyDescent="0.25">
      <c r="B100" s="70">
        <v>1</v>
      </c>
      <c r="C100" s="71">
        <v>2</v>
      </c>
      <c r="D100" s="72">
        <v>3</v>
      </c>
      <c r="E100" s="73">
        <v>4</v>
      </c>
      <c r="F100" s="74">
        <v>5</v>
      </c>
      <c r="G100" s="71">
        <v>6</v>
      </c>
    </row>
    <row r="101" spans="2:7" ht="33.75" customHeight="1" x14ac:dyDescent="0.2">
      <c r="B101" s="66">
        <v>1</v>
      </c>
      <c r="C101" s="32" t="s">
        <v>64</v>
      </c>
      <c r="D101" s="39" t="s">
        <v>65</v>
      </c>
      <c r="E101" s="44" t="s">
        <v>66</v>
      </c>
      <c r="F101" s="33" t="s">
        <v>54</v>
      </c>
      <c r="G101" s="34"/>
    </row>
    <row r="102" spans="2:7" ht="63" customHeight="1" x14ac:dyDescent="0.2">
      <c r="B102" s="4">
        <v>2</v>
      </c>
      <c r="C102" s="5" t="s">
        <v>67</v>
      </c>
      <c r="D102" s="40" t="s">
        <v>65</v>
      </c>
      <c r="E102" s="45" t="s">
        <v>66</v>
      </c>
      <c r="F102" s="29" t="s">
        <v>54</v>
      </c>
      <c r="G102" s="14"/>
    </row>
    <row r="103" spans="2:7" ht="38.25" customHeight="1" x14ac:dyDescent="0.2">
      <c r="B103" s="4">
        <v>3</v>
      </c>
      <c r="C103" s="5" t="s">
        <v>68</v>
      </c>
      <c r="D103" s="40" t="s">
        <v>65</v>
      </c>
      <c r="E103" s="46" t="s">
        <v>69</v>
      </c>
      <c r="F103" s="29" t="s">
        <v>54</v>
      </c>
      <c r="G103" s="14"/>
    </row>
    <row r="104" spans="2:7" ht="89.25" customHeight="1" x14ac:dyDescent="0.2">
      <c r="B104" s="4">
        <v>4</v>
      </c>
      <c r="C104" s="5" t="s">
        <v>88</v>
      </c>
      <c r="D104" s="40" t="s">
        <v>65</v>
      </c>
      <c r="E104" s="40" t="s">
        <v>70</v>
      </c>
      <c r="F104" s="29" t="s">
        <v>54</v>
      </c>
      <c r="G104" s="14"/>
    </row>
    <row r="105" spans="2:7" ht="55.5" customHeight="1" x14ac:dyDescent="0.2">
      <c r="B105" s="4">
        <v>5</v>
      </c>
      <c r="C105" s="31" t="s">
        <v>71</v>
      </c>
      <c r="D105" s="40" t="s">
        <v>72</v>
      </c>
      <c r="E105" s="40" t="s">
        <v>73</v>
      </c>
      <c r="F105" s="29" t="s">
        <v>54</v>
      </c>
      <c r="G105" s="14"/>
    </row>
    <row r="106" spans="2:7" ht="55.5" customHeight="1" x14ac:dyDescent="0.2">
      <c r="B106" s="4">
        <v>6</v>
      </c>
      <c r="C106" s="31" t="s">
        <v>98</v>
      </c>
      <c r="D106" s="40" t="s">
        <v>65</v>
      </c>
      <c r="E106" s="45" t="s">
        <v>66</v>
      </c>
      <c r="F106" s="29" t="s">
        <v>54</v>
      </c>
      <c r="G106" s="14"/>
    </row>
    <row r="107" spans="2:7" ht="55.5" customHeight="1" x14ac:dyDescent="0.2">
      <c r="B107" s="4">
        <v>7</v>
      </c>
      <c r="C107" s="31" t="s">
        <v>89</v>
      </c>
      <c r="D107" s="40" t="s">
        <v>65</v>
      </c>
      <c r="E107" s="45" t="s">
        <v>66</v>
      </c>
      <c r="F107" s="29" t="s">
        <v>54</v>
      </c>
      <c r="G107" s="14"/>
    </row>
    <row r="108" spans="2:7" ht="55.5" customHeight="1" x14ac:dyDescent="0.2">
      <c r="B108" s="4">
        <v>8</v>
      </c>
      <c r="C108" s="31" t="s">
        <v>110</v>
      </c>
      <c r="D108" s="40" t="s">
        <v>65</v>
      </c>
      <c r="E108" s="45" t="s">
        <v>66</v>
      </c>
      <c r="F108" s="29" t="s">
        <v>54</v>
      </c>
      <c r="G108" s="14"/>
    </row>
    <row r="109" spans="2:7" ht="81" customHeight="1" x14ac:dyDescent="0.2">
      <c r="B109" s="67">
        <v>9</v>
      </c>
      <c r="C109" s="75" t="s">
        <v>74</v>
      </c>
      <c r="D109" s="40" t="s">
        <v>65</v>
      </c>
      <c r="E109" s="40" t="s">
        <v>75</v>
      </c>
      <c r="F109" s="29" t="s">
        <v>54</v>
      </c>
      <c r="G109" s="14"/>
    </row>
    <row r="110" spans="2:7" ht="118.5" customHeight="1" x14ac:dyDescent="0.2">
      <c r="B110" s="196" t="s">
        <v>76</v>
      </c>
      <c r="C110" s="196"/>
      <c r="D110" s="196"/>
      <c r="E110" s="196"/>
      <c r="F110" s="196"/>
      <c r="G110" s="196"/>
    </row>
    <row r="111" spans="2:7" s="12" customFormat="1" ht="40.5" customHeight="1" thickBot="1" x14ac:dyDescent="0.3">
      <c r="B111" s="13"/>
      <c r="C111" s="30"/>
      <c r="D111" s="41"/>
      <c r="E111" s="47"/>
    </row>
    <row r="112" spans="2:7" ht="48.75" customHeight="1" x14ac:dyDescent="0.2">
      <c r="C112" s="8" t="s">
        <v>77</v>
      </c>
      <c r="D112" s="42"/>
      <c r="E112" s="48" t="s">
        <v>78</v>
      </c>
      <c r="F112" s="7"/>
      <c r="G112" s="8" t="s">
        <v>79</v>
      </c>
    </row>
  </sheetData>
  <dataConsolidate>
    <dataRefs count="5">
      <dataRef name="1,5 mėnesio"/>
      <dataRef name="2 mėnesiai"/>
      <dataRef name="2,5 mėnesio"/>
      <dataRef name="3 mėnesiai"/>
      <dataRef name="Pasirinkite"/>
    </dataRefs>
  </dataConsolidate>
  <mergeCells count="104">
    <mergeCell ref="F94:G94"/>
    <mergeCell ref="F85:G85"/>
    <mergeCell ref="F79:G79"/>
    <mergeCell ref="F80:G80"/>
    <mergeCell ref="F78:G78"/>
    <mergeCell ref="F86:G86"/>
    <mergeCell ref="B1:G1"/>
    <mergeCell ref="B69:E69"/>
    <mergeCell ref="B70:F70"/>
    <mergeCell ref="B71:G71"/>
    <mergeCell ref="B75:G75"/>
    <mergeCell ref="B24:B25"/>
    <mergeCell ref="F31:G31"/>
    <mergeCell ref="C40:D40"/>
    <mergeCell ref="E39:G39"/>
    <mergeCell ref="B42:G42"/>
    <mergeCell ref="E24:E25"/>
    <mergeCell ref="D24:D25"/>
    <mergeCell ref="C24:C25"/>
    <mergeCell ref="F24:F25"/>
    <mergeCell ref="B17:B18"/>
    <mergeCell ref="C17:C18"/>
    <mergeCell ref="B2:G2"/>
    <mergeCell ref="B5:G5"/>
    <mergeCell ref="B3:G3"/>
    <mergeCell ref="B110:G110"/>
    <mergeCell ref="E98:E99"/>
    <mergeCell ref="G98:G99"/>
    <mergeCell ref="B98:B99"/>
    <mergeCell ref="D98:D99"/>
    <mergeCell ref="C98:C99"/>
    <mergeCell ref="B96:G97"/>
    <mergeCell ref="C78:D78"/>
    <mergeCell ref="C81:D81"/>
    <mergeCell ref="F81:G81"/>
    <mergeCell ref="B83:G83"/>
    <mergeCell ref="C84:D84"/>
    <mergeCell ref="F84:G84"/>
    <mergeCell ref="B90:G90"/>
    <mergeCell ref="C91:D91"/>
    <mergeCell ref="C86:D86"/>
    <mergeCell ref="C93:D93"/>
    <mergeCell ref="C87:D87"/>
    <mergeCell ref="C94:D94"/>
    <mergeCell ref="C85:D85"/>
    <mergeCell ref="F95:G95"/>
    <mergeCell ref="F87:G87"/>
    <mergeCell ref="F88:G88"/>
    <mergeCell ref="F93:G93"/>
    <mergeCell ref="B8:D8"/>
    <mergeCell ref="B10:D10"/>
    <mergeCell ref="E10:G10"/>
    <mergeCell ref="B4:G4"/>
    <mergeCell ref="B6:G7"/>
    <mergeCell ref="E8:G8"/>
    <mergeCell ref="B9:D9"/>
    <mergeCell ref="B31:B32"/>
    <mergeCell ref="B35:G37"/>
    <mergeCell ref="D31:E32"/>
    <mergeCell ref="C31:C32"/>
    <mergeCell ref="D33:E33"/>
    <mergeCell ref="D34:E34"/>
    <mergeCell ref="E11:G11"/>
    <mergeCell ref="E12:G12"/>
    <mergeCell ref="E13:G13"/>
    <mergeCell ref="B14:G16"/>
    <mergeCell ref="B28:G30"/>
    <mergeCell ref="E17:E18"/>
    <mergeCell ref="F17:G17"/>
    <mergeCell ref="B21:G23"/>
    <mergeCell ref="D17:D18"/>
    <mergeCell ref="B11:D11"/>
    <mergeCell ref="B12:D12"/>
    <mergeCell ref="B13:D13"/>
    <mergeCell ref="E38:G38"/>
    <mergeCell ref="E40:G40"/>
    <mergeCell ref="C38:D38"/>
    <mergeCell ref="B49:E49"/>
    <mergeCell ref="B50:F50"/>
    <mergeCell ref="C39:D39"/>
    <mergeCell ref="B44:G44"/>
    <mergeCell ref="B48:F48"/>
    <mergeCell ref="B43:G43"/>
    <mergeCell ref="B58:F58"/>
    <mergeCell ref="B59:E59"/>
    <mergeCell ref="B60:F60"/>
    <mergeCell ref="B61:G61"/>
    <mergeCell ref="B51:G51"/>
    <mergeCell ref="F91:G91"/>
    <mergeCell ref="C92:D92"/>
    <mergeCell ref="F92:G92"/>
    <mergeCell ref="B52:G52"/>
    <mergeCell ref="B62:G62"/>
    <mergeCell ref="B73:G73"/>
    <mergeCell ref="B72:G72"/>
    <mergeCell ref="C77:D77"/>
    <mergeCell ref="F77:G77"/>
    <mergeCell ref="C76:D76"/>
    <mergeCell ref="F76:G76"/>
    <mergeCell ref="B63:G63"/>
    <mergeCell ref="B74:G74"/>
    <mergeCell ref="B64:G64"/>
    <mergeCell ref="B68:F68"/>
    <mergeCell ref="B54:G54"/>
  </mergeCells>
  <dataValidations count="2">
    <dataValidation type="list" allowBlank="1" showInputMessage="1" showErrorMessage="1" sqref="F101 E81:E82 E89 E96" xr:uid="{00000000-0002-0000-0000-000000000000}">
      <formula1>"Pasirinkite, Taip, Ne"</formula1>
    </dataValidation>
    <dataValidation type="list" allowBlank="1" showInputMessage="1" showErrorMessage="1" promptTitle="Pasirinkite" sqref="F102:F109"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9" formula="1"/>
    <ignoredError sqref="G46" calculatedColumn="1"/>
  </ignoredErrors>
  <tableParts count="3">
    <tablePart r:id="rId2"/>
    <tablePart r:id="rId3"/>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Sheet1!$A$1:$A$4</xm:f>
          </x14:formula1>
          <xm:sqref>F49 F59 F69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6"/>
  <sheetViews>
    <sheetView workbookViewId="0">
      <selection activeCell="C28" sqref="C28"/>
    </sheetView>
  </sheetViews>
  <sheetFormatPr defaultRowHeight="15" x14ac:dyDescent="0.25"/>
  <cols>
    <col min="2" max="2" width="27.28515625" customWidth="1"/>
    <col min="3" max="3" width="25.140625" customWidth="1"/>
    <col min="4" max="4" width="13" customWidth="1"/>
  </cols>
  <sheetData>
    <row r="1" spans="1:4" x14ac:dyDescent="0.25">
      <c r="A1" t="s">
        <v>45</v>
      </c>
    </row>
    <row r="2" spans="1:4" x14ac:dyDescent="0.25">
      <c r="A2">
        <v>0</v>
      </c>
      <c r="B2" t="s">
        <v>45</v>
      </c>
      <c r="C2" t="s">
        <v>45</v>
      </c>
      <c r="D2" t="s">
        <v>54</v>
      </c>
    </row>
    <row r="3" spans="1:4" ht="36.75" customHeight="1" x14ac:dyDescent="0.25">
      <c r="A3">
        <v>9</v>
      </c>
      <c r="B3" s="57" t="s">
        <v>80</v>
      </c>
      <c r="C3" t="s">
        <v>81</v>
      </c>
      <c r="D3" t="s">
        <v>82</v>
      </c>
    </row>
    <row r="4" spans="1:4" ht="30" x14ac:dyDescent="0.25">
      <c r="A4">
        <v>21</v>
      </c>
      <c r="B4" s="57" t="s">
        <v>83</v>
      </c>
      <c r="C4" t="s">
        <v>84</v>
      </c>
      <c r="D4" t="s">
        <v>85</v>
      </c>
    </row>
    <row r="5" spans="1:4" x14ac:dyDescent="0.25">
      <c r="B5" s="57"/>
      <c r="D5" t="s">
        <v>86</v>
      </c>
    </row>
    <row r="6" spans="1:4" x14ac:dyDescent="0.25">
      <c r="D6" t="s">
        <v>87</v>
      </c>
    </row>
  </sheetData>
  <dataValidations count="1">
    <dataValidation type="list" allowBlank="1" showInputMessage="1" showErrorMessage="1" sqref="D2:D6" xr:uid="{00000000-0002-0000-0100-000000000000}">
      <formula1>$D$3:$D$7</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EC625-1689-44E8-9D01-BB0FA09ABEA5}">
  <ds:schemaRefs>
    <ds:schemaRef ds:uri="http://schemas.microsoft.com/office/2006/documentManagement/types"/>
    <ds:schemaRef ds:uri="028236e2-f653-4d19-ab67-4d06a9145e0c"/>
    <ds:schemaRef ds:uri="http://purl.org/dc/terms/"/>
    <ds:schemaRef ds:uri="ac3775fa-9d3b-4d8c-bc3d-fbdb29195e0c"/>
    <ds:schemaRef ds:uri="http://schemas.openxmlformats.org/package/2006/metadata/core-properties"/>
    <ds:schemaRef ds:uri="http://purl.org/dc/elements/1.1/"/>
    <ds:schemaRef ds:uri="http://schemas.microsoft.com/office/infopath/2007/PartnerControls"/>
    <ds:schemaRef ds:uri="http://www.w3.org/XML/1998/namespace"/>
    <ds:schemaRef ds:uri="4b2e9d09-07c5-42d4-ad0a-92e216c40b99"/>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Anželita Pajaujienė</dc:creator>
  <cp:keywords/>
  <dc:description/>
  <cp:lastModifiedBy>Anželita Pajaujienė</cp:lastModifiedBy>
  <cp:revision/>
  <dcterms:created xsi:type="dcterms:W3CDTF">2020-02-28T08:26:56Z</dcterms:created>
  <dcterms:modified xsi:type="dcterms:W3CDTF">2025-04-11T06:27:00Z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